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610" windowHeight="97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Лист1!$A$14:$G$14</definedName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F123" i="1"/>
  <c r="F105"/>
  <c r="F368"/>
  <c r="F329" l="1"/>
  <c r="F325"/>
  <c r="F367"/>
  <c r="F36"/>
  <c r="F191"/>
  <c r="F133"/>
  <c r="F166"/>
  <c r="F165"/>
  <c r="F138"/>
  <c r="F287"/>
  <c r="F375"/>
  <c r="F374"/>
  <c r="F373"/>
  <c r="F372"/>
  <c r="F371"/>
  <c r="F164"/>
  <c r="F381"/>
  <c r="F380"/>
  <c r="F379"/>
  <c r="F378"/>
  <c r="F385"/>
  <c r="F384"/>
  <c r="F414"/>
  <c r="F301"/>
  <c r="F211"/>
  <c r="F210"/>
  <c r="F235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09"/>
  <c r="F208"/>
  <c r="F207"/>
  <c r="F206"/>
  <c r="F205"/>
  <c r="F204"/>
  <c r="F203"/>
  <c r="F202"/>
  <c r="F201"/>
  <c r="F200"/>
  <c r="F199"/>
  <c r="F198"/>
  <c r="F197"/>
  <c r="F195"/>
  <c r="F194"/>
  <c r="F193"/>
  <c r="F192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376" l="1"/>
  <c r="F38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421"/>
  <c r="F420"/>
  <c r="F419"/>
  <c r="F418"/>
  <c r="F417"/>
  <c r="F416"/>
  <c r="F415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39"/>
  <c r="F338"/>
  <c r="F337"/>
  <c r="F336"/>
  <c r="F422" l="1"/>
  <c r="F340"/>
  <c r="F299"/>
  <c r="F298"/>
  <c r="F297"/>
  <c r="F296"/>
  <c r="F295"/>
  <c r="F294"/>
  <c r="F293"/>
  <c r="F292"/>
  <c r="F291"/>
  <c r="F290"/>
  <c r="F289"/>
  <c r="F288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316"/>
  <c r="F310"/>
  <c r="F309"/>
  <c r="F331"/>
  <c r="F330"/>
  <c r="F302" l="1"/>
  <c r="F328"/>
  <c r="F327"/>
  <c r="F326"/>
  <c r="F324"/>
  <c r="F323"/>
  <c r="F322"/>
  <c r="F321"/>
  <c r="F320"/>
  <c r="F319"/>
  <c r="F318"/>
  <c r="F317"/>
  <c r="F314" l="1"/>
  <c r="F313"/>
  <c r="F122" l="1"/>
  <c r="F28"/>
  <c r="F131"/>
  <c r="F311" l="1"/>
  <c r="F113"/>
  <c r="F112"/>
  <c r="F111"/>
  <c r="F110"/>
  <c r="F109"/>
  <c r="F108"/>
  <c r="F107"/>
  <c r="F106"/>
  <c r="F18" l="1"/>
  <c r="F17"/>
  <c r="F76"/>
  <c r="F148"/>
  <c r="F144" l="1"/>
  <c r="F130"/>
  <c r="F121"/>
  <c r="F120"/>
  <c r="F119"/>
  <c r="F118"/>
  <c r="F117"/>
  <c r="F115"/>
  <c r="F87"/>
  <c r="F114"/>
  <c r="F104"/>
  <c r="F69"/>
  <c r="F64"/>
  <c r="F56"/>
  <c r="F127" l="1"/>
  <c r="F128"/>
  <c r="F129"/>
  <c r="F132"/>
  <c r="F134"/>
  <c r="F135"/>
  <c r="F136"/>
  <c r="F137"/>
  <c r="F139"/>
  <c r="F141"/>
  <c r="F142"/>
  <c r="F145"/>
  <c r="F146"/>
  <c r="F147"/>
  <c r="F149"/>
  <c r="F150"/>
  <c r="F151"/>
  <c r="F152"/>
  <c r="F153"/>
  <c r="F154"/>
  <c r="F155"/>
  <c r="F156"/>
  <c r="F159"/>
  <c r="F160"/>
  <c r="F161"/>
  <c r="F162"/>
  <c r="F163"/>
  <c r="F169"/>
  <c r="F126"/>
  <c r="F15"/>
  <c r="F16"/>
  <c r="F19"/>
  <c r="F20"/>
  <c r="F21"/>
  <c r="F22"/>
  <c r="F23"/>
  <c r="F24"/>
  <c r="F25"/>
  <c r="F26"/>
  <c r="F27"/>
  <c r="F29"/>
  <c r="F30"/>
  <c r="F31"/>
  <c r="F32"/>
  <c r="F33"/>
  <c r="F34"/>
  <c r="F35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7"/>
  <c r="F58"/>
  <c r="F59"/>
  <c r="F60"/>
  <c r="F61"/>
  <c r="F62"/>
  <c r="F63"/>
  <c r="F65"/>
  <c r="F66"/>
  <c r="F67"/>
  <c r="F68"/>
  <c r="F70"/>
  <c r="F71"/>
  <c r="F72"/>
  <c r="F73"/>
  <c r="F74"/>
  <c r="F75"/>
  <c r="F77"/>
  <c r="F78"/>
  <c r="F79"/>
  <c r="F80"/>
  <c r="F81"/>
  <c r="F82"/>
  <c r="F83"/>
  <c r="F84"/>
  <c r="F85"/>
  <c r="F86"/>
  <c r="F88"/>
  <c r="F89"/>
  <c r="F90"/>
  <c r="F91"/>
  <c r="F92"/>
  <c r="F93"/>
  <c r="F94"/>
  <c r="F95"/>
  <c r="F96"/>
  <c r="F97"/>
  <c r="F98"/>
  <c r="F99"/>
  <c r="F100"/>
  <c r="F101"/>
  <c r="F102"/>
  <c r="F103"/>
  <c r="F14"/>
  <c r="F258"/>
  <c r="F261"/>
  <c r="F262"/>
  <c r="F265"/>
  <c r="F266"/>
  <c r="F124" l="1"/>
  <c r="F256"/>
  <c r="F263"/>
  <c r="F259"/>
  <c r="F388" l="1"/>
  <c r="F389" s="1"/>
  <c r="F382" l="1"/>
  <c r="F304"/>
  <c r="F333" s="1"/>
  <c r="F267" l="1"/>
  <c r="F268" l="1"/>
  <c r="F143" l="1"/>
  <c r="F170" s="1"/>
  <c r="F366"/>
  <c r="F369" s="1"/>
</calcChain>
</file>

<file path=xl/sharedStrings.xml><?xml version="1.0" encoding="utf-8"?>
<sst xmlns="http://schemas.openxmlformats.org/spreadsheetml/2006/main" count="1720" uniqueCount="822">
  <si>
    <t>Պատվիրատուն՝  ՀՀ ԱՆ &lt;&lt;Վնասվածքաբանության և օրթոպեդիայի գիտական կենտրոն&gt;&gt; ՓԲԸ</t>
  </si>
  <si>
    <t>Ֆինանսավորման աղբյուրը</t>
  </si>
  <si>
    <t>Գնման ձև (ընթացակարգ)</t>
  </si>
  <si>
    <t>Չափման միավորը</t>
  </si>
  <si>
    <t>Միավորի գինը</t>
  </si>
  <si>
    <t>Ընդամենը ծախսեր</t>
  </si>
  <si>
    <t>Քանակ</t>
  </si>
  <si>
    <t>Անվանումը</t>
  </si>
  <si>
    <t>հատ</t>
  </si>
  <si>
    <t>X</t>
  </si>
  <si>
    <t>ՊԸ</t>
  </si>
  <si>
    <t>Ապրանքներ</t>
  </si>
  <si>
    <t>ՇՀ</t>
  </si>
  <si>
    <t>դրամ</t>
  </si>
  <si>
    <t>Ընդամենը օրթեզավորման պարագաներ</t>
  </si>
  <si>
    <t>լրակազմ</t>
  </si>
  <si>
    <t>Բժշկական սարքավորումներ գործիքներ և պարագաներ</t>
  </si>
  <si>
    <t>Ընդամենը բժշկական սարքավորումներ գործիքներ և պարագաներ</t>
  </si>
  <si>
    <t>Դեղորայք և պատվաստանյութեր</t>
  </si>
  <si>
    <t>Ընդամենը դեորայք և պատվաստանյութեր</t>
  </si>
  <si>
    <t>Վառելիք</t>
  </si>
  <si>
    <t>Դիզելային վառելիք</t>
  </si>
  <si>
    <t>Բենզին ռեգուլյար</t>
  </si>
  <si>
    <t>լիտր</t>
  </si>
  <si>
    <t>Ընդամենը վառելիք</t>
  </si>
  <si>
    <t>ԲԸԱՀ</t>
  </si>
  <si>
    <t>Ընդամենը ավտոպահեստամասեր</t>
  </si>
  <si>
    <t>Ավտոպահեստամասեր</t>
  </si>
  <si>
    <t>Շինանյութ</t>
  </si>
  <si>
    <t>տուփ</t>
  </si>
  <si>
    <t>Ընդամենը շինանյութ</t>
  </si>
  <si>
    <t>Տնտեսական, սանհիգիենիկ և լվացքի միջոցներ, կենցաղային ապրանքներ</t>
  </si>
  <si>
    <t>Ընդամենը տնտեսական, սանհիգիենիկ և լվացքի միջոցներ, կենցաղային ապրանքներ</t>
  </si>
  <si>
    <t>Գրենական պիտույքներ և գրասենյակային նյութեր</t>
  </si>
  <si>
    <t>Ընդամենը գրենական պիտույքներ և գրասենյակային նյութեր</t>
  </si>
  <si>
    <t>Համակարգչային և պատճենահանման սարքավորումներ և օժանդակ նյութեր</t>
  </si>
  <si>
    <t>Ընդամենը համակարգչային և պատճենահանման սարքավորումներ և օժանդակ նյութեր</t>
  </si>
  <si>
    <t>Գրասենյակային և կենցաղային կահույք</t>
  </si>
  <si>
    <t>Ընդամենը գրասենյակային և կենցաղային կահույք</t>
  </si>
  <si>
    <t>Առնետներ և դրանց համար նախատեսված կեր</t>
  </si>
  <si>
    <t>Ընդամենը առնետներ և դրանց համար նախատեսված կեր</t>
  </si>
  <si>
    <t>Ծառայություններ</t>
  </si>
  <si>
    <t>Այլ ապրանքներ</t>
  </si>
  <si>
    <t>Ընդամենը այլ ապրանքներ</t>
  </si>
  <si>
    <t xml:space="preserve">մետամիզոլ (մետամիզոլ նատրիում) 50%, 2մլ </t>
  </si>
  <si>
    <t xml:space="preserve">բրոմհեքսին (բրոմհեքսինի հիդրոքլորիդ)  4մգ/5մլ </t>
  </si>
  <si>
    <t>կետամին (կետամինի հիդրոքլորիդ) 500մգ/10մլ</t>
  </si>
  <si>
    <t>պարացետամոլ  120մգ/5մլ</t>
  </si>
  <si>
    <t>թիոպենտալ (թիոպենտալ նատրիում) 500մգ</t>
  </si>
  <si>
    <t>թիոպենտալ (թիոպենտալ նատրիում) 1000մգ</t>
  </si>
  <si>
    <t>տրամադոլ (տրամադոլի հիդրոքլորիդ) 50մգ/մլ</t>
  </si>
  <si>
    <t>նեոստիգմին 0.05% (1մլ),</t>
  </si>
  <si>
    <t>հալոթան 100%, 250մլ</t>
  </si>
  <si>
    <t xml:space="preserve">սուքսամեթոնիում (սուքսամեթոնիումի յոդիդ) 2%, 5մլ </t>
  </si>
  <si>
    <t>միդազոլամ 15մգ/3մլ</t>
  </si>
  <si>
    <t>ֆենիլէֆրին (ֆենիլէֆրինի հիդրոքլորիդ) 1%, 1մլ</t>
  </si>
  <si>
    <t>դեքսամեթազոն 4մգ/մլ, 1մլ (դեքսամեթազոնի նատրիումական ֆոսֆատ)</t>
  </si>
  <si>
    <t>նադրոպարինի կալցիումական աղ 2850ՄՄ AXa/0.3մլ</t>
  </si>
  <si>
    <t>ցեֆտրիաքսոն (ցեֆտրիաքսոն նատրիում) 1000մգ,</t>
  </si>
  <si>
    <t xml:space="preserve">ցեֆտրիաքսոն (ցեֆտրիաքսոն նատրիում) 500մգ  </t>
  </si>
  <si>
    <t>նիկեթամիդ 25%</t>
  </si>
  <si>
    <t xml:space="preserve">կատվախոտի հանուկ  200մգ/մլ,30մլ                                                                                                                                                               </t>
  </si>
  <si>
    <t>թիամին բրոմիդ 5%</t>
  </si>
  <si>
    <t>հեպարին 5000ՄՄ/մլ</t>
  </si>
  <si>
    <t>ատենոլոլ</t>
  </si>
  <si>
    <t>քլորամֆենիկոլ, մեթիլուրացիլ (0,75գ+4գ)/100գ</t>
  </si>
  <si>
    <t>էնալապրիլի մալեատ 10մգ:</t>
  </si>
  <si>
    <t xml:space="preserve">գենտամիցին (գենտամիցինի սուլֆատ) 80մգ/մլ </t>
  </si>
  <si>
    <t>կետոպրոֆեն 100մգ/2մլ</t>
  </si>
  <si>
    <t>մետոկլոպրամիդ (մետոկլոպրամիդի հիդրոքլորիդի մոնոհիդրատ) 10մգ/2մլ</t>
  </si>
  <si>
    <t>ամինոֆիլին 2.4%</t>
  </si>
  <si>
    <t>էտամզիլատ 250մգ/2մլ</t>
  </si>
  <si>
    <t xml:space="preserve">տոլպերիզոնի հիդրոքլորիդ 150մգ </t>
  </si>
  <si>
    <t>կալցիումի քլորիդ 10%</t>
  </si>
  <si>
    <t>մագնեզիումի սուլֆատ 25%</t>
  </si>
  <si>
    <t>ացետիլսալիցիլաթթու, մագնեզիումի հիդրօքսիդ (150մգ+30.39մգ)</t>
  </si>
  <si>
    <t>մենադիոնի  նատրիումի բիսուլֆիտ 1%</t>
  </si>
  <si>
    <t>հիդրոկորտիզոն (հիդրոկորտիզոնի բուտիրատ) 1%</t>
  </si>
  <si>
    <t>ասկորբինաթթու 5%</t>
  </si>
  <si>
    <t>սուլֆամեթօքսազոլ, տրիմեթոպրիմ 480մգ</t>
  </si>
  <si>
    <t>բենդազոլ  1%</t>
  </si>
  <si>
    <t>պապավերին (պապավերինի հիդրոքլորիդ) 2%</t>
  </si>
  <si>
    <t>լիոֆիլացված կենդանի կաթնաթթվային մանրէներ  280մգ (1.2x107)</t>
  </si>
  <si>
    <t xml:space="preserve">լակտոբացիլուս ացիդոֆիլուս, բիֆիդոբակտերիում լոնգում, բիֆիդոբակտերիում բիֆիդում, բիֆիդոբակտերիում ինֆանտիս  </t>
  </si>
  <si>
    <t>քսիլոմետազոլինի հիդրոքլորիդ 0,25մգ/մլ</t>
  </si>
  <si>
    <t xml:space="preserve">նատրիումի քլորիդ, կալիումի քլորիդ, նատրիումի ցիտրատ, անջուր գլյուկոզ </t>
  </si>
  <si>
    <t>ձյութ, քսերոֆորմ 30մգ/գ</t>
  </si>
  <si>
    <t>դրոտավերինի հիդրոքլորիդ  40մգ/2մլ</t>
  </si>
  <si>
    <t>ֆամոտիդին</t>
  </si>
  <si>
    <t>բենզիլպենիցիլինի նատրիում 1000000ՄՄ</t>
  </si>
  <si>
    <t>գլիցերոլ 2.11գ</t>
  </si>
  <si>
    <t>մեբհիդրոլին 100մգ</t>
  </si>
  <si>
    <t>ասկորբինաթթու, գլյուկոզ  100մգ+877մգ</t>
  </si>
  <si>
    <t>նաֆազոլինի նիտրատ</t>
  </si>
  <si>
    <t>արյունատրամալուծիչ սպիտակուցազերծ` հորթի արյունից  2.07մգ/գ</t>
  </si>
  <si>
    <t>լակտուլոզ  667մգ/մլ</t>
  </si>
  <si>
    <t>ստրոֆանթին Կ 0,25մգ/մլ</t>
  </si>
  <si>
    <t xml:space="preserve">կոֆեին նատրիումի բենզոատ  0.2գ/մլ      </t>
  </si>
  <si>
    <t xml:space="preserve">ֆենոբարբիտալ, էթիլբրոմիզովալերիա-նաթթու 18,4մգ/մլ+ 18,4մգ/մլ        </t>
  </si>
  <si>
    <t xml:space="preserve">դոպամին (դոպամինի հիդրոքլորիդ) 40մգ/մլ                    </t>
  </si>
  <si>
    <t>արյունատրամալուծիչ սպիտակուցազերծ` հորթի արյունից 4.15մգ/գ</t>
  </si>
  <si>
    <t>պովիդոն յոդ  100մգ/գ</t>
  </si>
  <si>
    <t>Նատրիումի բրոմիդ</t>
  </si>
  <si>
    <t>սրվակ</t>
  </si>
  <si>
    <t>հաբ</t>
  </si>
  <si>
    <t>ֆլ.</t>
  </si>
  <si>
    <t>կապս.</t>
  </si>
  <si>
    <t>ֆլ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</si>
  <si>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</si>
  <si>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</si>
  <si>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</si>
  <si>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</si>
  <si>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</si>
  <si>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</si>
  <si>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</si>
  <si>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</si>
  <si>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</si>
  <si>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</si>
  <si>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</si>
  <si>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</si>
  <si>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</t>
  </si>
  <si>
    <t>III</t>
  </si>
  <si>
    <t xml:space="preserve">ԳՆՈՒՄՆԵՐԻ ՊԼԱՆ </t>
  </si>
  <si>
    <t xml:space="preserve">Ծրագիր </t>
  </si>
  <si>
    <t>տնօրեն՝                                                 Վ. Պ. Այվազյան</t>
  </si>
  <si>
    <t>արյան փոխներարկման սարք ֆիլտրով /տրանսֆուզիոն/</t>
  </si>
  <si>
    <t>ԷԿԳ-ի ելեկտրոդ</t>
  </si>
  <si>
    <t>ԷԿԳ-ի ժապավեն 50*50</t>
  </si>
  <si>
    <t xml:space="preserve">դիմակ </t>
  </si>
  <si>
    <t>Քիմիական նյութեր</t>
  </si>
  <si>
    <t>Ընդամենը քիմիական նյութեր</t>
  </si>
  <si>
    <t>ասկորբինաթթու 500մգ</t>
  </si>
  <si>
    <t>կռաֆտ թուղթ</t>
  </si>
  <si>
    <t>գլյուկոմետրի ստրիպ accu chek performa</t>
  </si>
  <si>
    <t>թթվածին բժշկական</t>
  </si>
  <si>
    <t>իզոֆլուրան 100,0</t>
  </si>
  <si>
    <t>ØÇç³ÝóÇÏ Ïá¹Á՝ Áëï CPV ¹³ë³Ï³ñ·Ù³Ý</t>
  </si>
  <si>
    <t>33661114</t>
  </si>
  <si>
    <t>33661120</t>
  </si>
  <si>
    <t>33661127</t>
  </si>
  <si>
    <t>33691218</t>
  </si>
  <si>
    <t>ֆենտանիլ n01ah01, n02ab03</t>
  </si>
  <si>
    <t>33621590</t>
  </si>
  <si>
    <t>33651111</t>
  </si>
  <si>
    <t>33671126</t>
  </si>
  <si>
    <t>33671130</t>
  </si>
  <si>
    <t>33691136</t>
  </si>
  <si>
    <t>33691112</t>
  </si>
  <si>
    <t>33611360</t>
  </si>
  <si>
    <t>33651134</t>
  </si>
  <si>
    <t>33691227</t>
  </si>
  <si>
    <t>33691134</t>
  </si>
  <si>
    <t>33651120</t>
  </si>
  <si>
    <t>33661115</t>
  </si>
  <si>
    <t>33661111</t>
  </si>
  <si>
    <t>33621720</t>
  </si>
  <si>
    <t>բիսոպրոլոլ (բիսոպրոլոլի հեմիֆումարատ) 5մգ  c07ab07</t>
  </si>
  <si>
    <t>33661136</t>
  </si>
  <si>
    <t>դիազեպամ 10մգ/2մլ n05ba01</t>
  </si>
  <si>
    <t>33661157</t>
  </si>
  <si>
    <t>ատրոպին սուլֆատ 0.1 %, 1մլ   a03ba01, s01fa01</t>
  </si>
  <si>
    <t>Անվանումը` 2015թ. Գործունեության</t>
  </si>
  <si>
    <t>33631370</t>
  </si>
  <si>
    <t>ատրակուրիումի բեզիլատ 10մգ/մլ m03ac04</t>
  </si>
  <si>
    <t>33661122</t>
  </si>
  <si>
    <t>33661110</t>
  </si>
  <si>
    <t>33661113</t>
  </si>
  <si>
    <t>33691226</t>
  </si>
  <si>
    <t>33661147</t>
  </si>
  <si>
    <t>33661100</t>
  </si>
  <si>
    <t>33631360</t>
  </si>
  <si>
    <t>33661158</t>
  </si>
  <si>
    <t>33661135</t>
  </si>
  <si>
    <t>33661159</t>
  </si>
  <si>
    <t>33631310</t>
  </si>
  <si>
    <t>33661116</t>
  </si>
  <si>
    <t>33641413</t>
  </si>
  <si>
    <t>33651141</t>
  </si>
  <si>
    <t>33691223</t>
  </si>
  <si>
    <t>33651118</t>
  </si>
  <si>
    <t>33621330</t>
  </si>
  <si>
    <t>33661117</t>
  </si>
  <si>
    <t>33611370</t>
  </si>
  <si>
    <t>33141166</t>
  </si>
  <si>
    <t>33621710</t>
  </si>
  <si>
    <t>33631200</t>
  </si>
  <si>
    <t>33621520</t>
  </si>
  <si>
    <t>33651126</t>
  </si>
  <si>
    <t>33631300</t>
  </si>
  <si>
    <t>33611160</t>
  </si>
  <si>
    <t>33671114</t>
  </si>
  <si>
    <t>33691202</t>
  </si>
  <si>
    <t>33631380</t>
  </si>
  <si>
    <t>33671135</t>
  </si>
  <si>
    <t>33691145</t>
  </si>
  <si>
    <t>33661121</t>
  </si>
  <si>
    <t>33621190</t>
  </si>
  <si>
    <t>33621640</t>
  </si>
  <si>
    <t>33611350</t>
  </si>
  <si>
    <t>33651131</t>
  </si>
  <si>
    <t>33621440</t>
  </si>
  <si>
    <t>33621540</t>
  </si>
  <si>
    <t>33611410</t>
  </si>
  <si>
    <t>33691213</t>
  </si>
  <si>
    <t>33671116</t>
  </si>
  <si>
    <t>33631290</t>
  </si>
  <si>
    <t>33631330</t>
  </si>
  <si>
    <t>33611170</t>
  </si>
  <si>
    <t>33611120</t>
  </si>
  <si>
    <t>33651114</t>
  </si>
  <si>
    <t>24961400</t>
  </si>
  <si>
    <t>33671134</t>
  </si>
  <si>
    <t>33651112</t>
  </si>
  <si>
    <t>³ÙûùëÇóÇÉÇÝ+ùÉ³íáõ­É³Ý³ÃÃáõ j01cr02</t>
  </si>
  <si>
    <t>33651192</t>
  </si>
  <si>
    <t>Ñ³Ï³ÃáõÝ³ÛÇÝ ßÇ×áõÏ (ûÓÇ) j06aa03</t>
  </si>
  <si>
    <t>33651199</t>
  </si>
  <si>
    <t>կատաղություն դեմ պատվաստանյութ</t>
  </si>
  <si>
    <t>33671127</t>
  </si>
  <si>
    <t>33691185</t>
  </si>
  <si>
    <t>33611180</t>
  </si>
  <si>
    <t>33691210</t>
  </si>
  <si>
    <t>33621340</t>
  </si>
  <si>
    <t>33621280</t>
  </si>
  <si>
    <t>33621400</t>
  </si>
  <si>
    <t>33631230</t>
  </si>
  <si>
    <t>33671115</t>
  </si>
  <si>
    <t xml:space="preserve">ëáõÉýáÏ³Ùýáñ³ÃÃáõ, ÝáíáÏ³ÛÇÝÇ ÑÇÙù   R07AB     </t>
  </si>
  <si>
    <t>24321630</t>
  </si>
  <si>
    <t>33691141</t>
  </si>
  <si>
    <t>33611341</t>
  </si>
  <si>
    <t>33611320</t>
  </si>
  <si>
    <t>Ý»ñ³ñÏÙ³Ý ÇÝëáõÉÇÝ (ÉáõÍíáÕ) a10ab</t>
  </si>
  <si>
    <t>33671113</t>
  </si>
  <si>
    <t>Լիդոկային 10%  ëåñ»Û</t>
  </si>
  <si>
    <t>ë³Éµáõï³ÙáÉ r03ac02 ëåñ»Û</t>
  </si>
  <si>
    <t>µáõåÇí³Ï³ÛÇÝ 0,5 % 4 մգ</t>
  </si>
  <si>
    <t>33661112</t>
  </si>
  <si>
    <t>åñáåáýáÉ</t>
  </si>
  <si>
    <t>33621730</t>
  </si>
  <si>
    <t>í»ñ³å³ÙÇÉ c08da01</t>
  </si>
  <si>
    <t>33621360</t>
  </si>
  <si>
    <t>ÝÇïñá-5</t>
  </si>
  <si>
    <t>33611200</t>
  </si>
  <si>
    <t>լոպերամիդ</t>
  </si>
  <si>
    <t>å³ñ³ó»ï³ÙáÉ n02be01</t>
  </si>
  <si>
    <t>33651135</t>
  </si>
  <si>
    <t>ùÉáñ³Ùý»ÝÇÏáÉ</t>
  </si>
  <si>
    <t>33671132</t>
  </si>
  <si>
    <t>պրոմեթազին</t>
  </si>
  <si>
    <t>³ó»ïÇÉë³ÉÇóÇÉ³ÃÃáõ 500 Ù·</t>
  </si>
  <si>
    <t>33651223</t>
  </si>
  <si>
    <t xml:space="preserve"> ¹ÇýÃ»ñÇ³ÛÇ ¨ ÷³Ûï³óÙ³Ý (åñÏ³ËïÇ) ¹»Ù å³ïí³ëï³ÝÛáõÃ»ñ</t>
  </si>
  <si>
    <t>33631210</t>
  </si>
  <si>
    <t>µ»Ã³Ù»ï³½áÝ</t>
  </si>
  <si>
    <t>33631150</t>
  </si>
  <si>
    <t>óÇÝÏÇ ûùëÇ¹</t>
  </si>
  <si>
    <t>33631270</t>
  </si>
  <si>
    <t>³¹³Ù³Ý¹Û³ Ï³Ý³ã 2% 15մլ</t>
  </si>
  <si>
    <t>33691152</t>
  </si>
  <si>
    <t>³ÙÇ¹áïñÇ½á³ï 76 % 20ml</t>
  </si>
  <si>
    <t>33141142</t>
  </si>
  <si>
    <t>ներարկիչներ</t>
  </si>
  <si>
    <t>33191520</t>
  </si>
  <si>
    <t xml:space="preserve">արյան փոխներարկման սարք </t>
  </si>
  <si>
    <t>33141144</t>
  </si>
  <si>
    <t>բժշկական ասեղներ</t>
  </si>
  <si>
    <t xml:space="preserve"> Ù»½Ç ïáåñ³ÏÝ»ñ</t>
  </si>
  <si>
    <t>33141173</t>
  </si>
  <si>
    <t>31651200</t>
  </si>
  <si>
    <t>31711160</t>
  </si>
  <si>
    <t>33141115</t>
  </si>
  <si>
    <t>բժշկական բամբակ</t>
  </si>
  <si>
    <t>33141114</t>
  </si>
  <si>
    <t xml:space="preserve"> µÅßÏ³Ï³Ý Ã³Ý½Çý (Ù³ñÉÛ³)</t>
  </si>
  <si>
    <t>33141110</t>
  </si>
  <si>
    <t>33141113</t>
  </si>
  <si>
    <t>վիրակապեր</t>
  </si>
  <si>
    <t>33141112</t>
  </si>
  <si>
    <t xml:space="preserve"> ëå»Õ³ÝÇÝ»ñ (åÉ³ëïÇñ)</t>
  </si>
  <si>
    <t>33141118</t>
  </si>
  <si>
    <t xml:space="preserve">Անձեռոցիկներ </t>
  </si>
  <si>
    <t>33141156</t>
  </si>
  <si>
    <t xml:space="preserve">բժշկական ձեռնոցներ </t>
  </si>
  <si>
    <t>33172100</t>
  </si>
  <si>
    <t>ինտուբացիոն խողովակներ</t>
  </si>
  <si>
    <t>33691171</t>
  </si>
  <si>
    <t xml:space="preserve"> Ñá·Ý³ÛÇ å³ïñ³ëïáõÏÝ»ñ</t>
  </si>
  <si>
    <t>33141122</t>
  </si>
  <si>
    <t xml:space="preserve"> íÇñ³µáõÅ³Ï³Ý Ï³ñÇãÝ»ñ</t>
  </si>
  <si>
    <t>24931600</t>
  </si>
  <si>
    <t xml:space="preserve"> é»Ýï·»Ý ÝÏ³ñÝ»ñÇ Ï³ÛáõÝ³óáõóÇãÝ»ñ</t>
  </si>
  <si>
    <t>33141136</t>
  </si>
  <si>
    <t>Ï³Ã»ï»ñÝ»ñ</t>
  </si>
  <si>
    <t>´ÇÝï ¿É³ëïÇÏ ³Ùñ³Ïáí 15ëÙx3Ù</t>
  </si>
  <si>
    <t>24931500</t>
  </si>
  <si>
    <t xml:space="preserve"> é»Ýï·»Ý ÝÏ³ñÝ»ñÇ »ñ¨³ÏÇãÝ»ñ</t>
  </si>
  <si>
    <t>32351230</t>
  </si>
  <si>
    <t xml:space="preserve"> é»Ýï·»Ý ÝÏ³ñÝ»ñÇ Å³å³í»ÝÝ»ñ</t>
  </si>
  <si>
    <t>33141135</t>
  </si>
  <si>
    <t>33161220</t>
  </si>
  <si>
    <t>շպատել փայտե</t>
  </si>
  <si>
    <t>33121000</t>
  </si>
  <si>
    <t>33121180</t>
  </si>
  <si>
    <t xml:space="preserve"> ³ñÛ³Ý ×ÝßÙ³Ý ã³÷Ù³Ý ë³ñù (ïáÝáÙ»ïñ)</t>
  </si>
  <si>
    <t>38411200</t>
  </si>
  <si>
    <t>ջերմաչափեր</t>
  </si>
  <si>
    <t>33141211</t>
  </si>
  <si>
    <t xml:space="preserve"> µÅßÏ³Ï³Ý ³ÛÉ ·áñÍÇùÝ»ñ ¨ å³ñ³·³Ý»ñ</t>
  </si>
  <si>
    <t>33141157</t>
  </si>
  <si>
    <t>նշտարներ և սայրեր</t>
  </si>
  <si>
    <t>33141129</t>
  </si>
  <si>
    <t>18441100</t>
  </si>
  <si>
    <t>գլխարկներ</t>
  </si>
  <si>
    <t>32351220</t>
  </si>
  <si>
    <t xml:space="preserve"> é³¹ÇáÉá·Ç³Ï³Ý ÝÏ³ñÝ»ñÇ Å³å³í»ÝÝ»ñ </t>
  </si>
  <si>
    <t>33141131</t>
  </si>
  <si>
    <t>²ñÛáõÝ í»ñóÝ»Éáõ Å³å³í»Ý ³Ùñ³ÏÝ»ñáí (Å·áõï)</t>
  </si>
  <si>
    <t>¿åÇÝ»ýñÇÝ Ադրենալինի հիդրոքլորիդ</t>
  </si>
  <si>
    <t>38431710</t>
  </si>
  <si>
    <t>Ï³ÃáóÇÏÝ»ñ</t>
  </si>
  <si>
    <t>¹ñ³Ù</t>
  </si>
  <si>
    <t>33751100</t>
  </si>
  <si>
    <t>Ù»Ï³Ý·³ÙÛ³ û·ï³·áñÍÙ³Ý ï³Ï¹ÇñÝ»ñ</t>
  </si>
  <si>
    <t>39224440</t>
  </si>
  <si>
    <t>շշ»ñ</t>
  </si>
  <si>
    <t>33141155</t>
  </si>
  <si>
    <t>íÇñ³µáõÅ³Ï³Ý ¹³Ý³ÏÝ»ñ</t>
  </si>
  <si>
    <t>39241200</t>
  </si>
  <si>
    <t>ÙÏñ³ïÝ»ñ</t>
  </si>
  <si>
    <t>33191310</t>
  </si>
  <si>
    <t>÷áñÓ³ÝáÃÝ»ñ</t>
  </si>
  <si>
    <t>33141100</t>
  </si>
  <si>
    <t xml:space="preserve"> Ù»Ï³Ý·³ÙÛ³ û·ï³·áñÍÙ³Ý áã ùÇÙÇ³Ï³Ý µÅßÏ³Ï³Ý ¨ Ñ»Ù³ïáÉá·Ç³Ï³Ý å³ñ³·³Ý»ñ</t>
  </si>
  <si>
    <t>33770000</t>
  </si>
  <si>
    <t xml:space="preserve">վիտամիններ                                                                                                 </t>
  </si>
  <si>
    <t>ÉÇ¹áÏ³ÛÇÝ c01bb01, c05ad01, d04ab01, n01bb02, r02ad02, s01ha07, s02da01</t>
  </si>
  <si>
    <t>ó»ýáõñûùëÇÙ j01dc02, s01aa27</t>
  </si>
  <si>
    <t>¹ÇÏÉáý»Ý³Ï d11ax18, m01ab05, m02aa15, s01bc03</t>
  </si>
  <si>
    <t xml:space="preserve">ÙáñýÇÝ n02aa01 </t>
  </si>
  <si>
    <t>Ù³·Ý»½ÇáõÙ ³ëå³ñï³ï (Ù³·Ý»½ÇáõÙ ³ëå³ñï³ïÇ ï»ïñ³ÑÇ¹ñ³ï), Ï³ÉÇáõÙÇ ³ëå³ñï³ï (Ï³ÉÇáõÙ ³ëå³ñï³ïÇ Ñ»ÙÇÑÇ¹ñ³ï) - A12CC05</t>
  </si>
  <si>
    <t>ýáõñáë»ÙÇ¹ c03ca01</t>
  </si>
  <si>
    <t>³ÙûùëÇóÇÉÇÝ j01ca04</t>
  </si>
  <si>
    <t>Ý³ïñÇáõÙÇ ùÉáñÇ¹ a12ca01, b05cb01, b05xa03</t>
  </si>
  <si>
    <t>Ù»ïñáÝÇ¹³½áÉ a01ab17, d06bx01, g01af01, j01xd01, p01ab01</t>
  </si>
  <si>
    <t>¹Çý»ÝÑÇ¹ñ³ÙÇÝ d04aa32, d04aa32</t>
  </si>
  <si>
    <t>ËáÉ»Ï³ÉóÇý»ñáÉ a11cc</t>
  </si>
  <si>
    <t>óÇåñáýÉûùë³óÇÝ j01ma02, s01ae03, s02aa15, s03aa07</t>
  </si>
  <si>
    <t>Ï³ÉÇáõÙÇ ùÉáñÇ¹ a12ba01, b05xa01</t>
  </si>
  <si>
    <t>åñáÏ³ÛÇÝ µ»Ý½ÇÉå»ÝÇóÇÉÇÝ j01ce09</t>
  </si>
  <si>
    <t xml:space="preserve">åáÉÇíÇÝÇÉåÇñáÉÇ¹áÝ, Ý³ïñÇáõÙÇ ùÉáñÇ¹, Ï³ÉÇáõÙÇ ùÉáñÇ¹, Ï³ÉóÇáõÙÇ ùÉáñÇ¹, Ù³·Ý»½ÇáõÙÇ ùÉáñÇ¹, Ý³ïñÇáõÙÇ ÑÇ¹ñáÏ³ñµáÝ³ï   B05AA   </t>
  </si>
  <si>
    <t>µáõåÇí³Ï³ÛÇÝ n01bb01</t>
  </si>
  <si>
    <t>Çµáõåñáý»Ý c01eb16, g02cc01, m01ae01, m02aa13</t>
  </si>
  <si>
    <t>Ñ³ï</t>
  </si>
  <si>
    <t>´À²Ð</t>
  </si>
  <si>
    <t>úñÃ»½³íáñÙ³Ý å³ñ³·³Ý»ñ</t>
  </si>
  <si>
    <t>33141185</t>
  </si>
  <si>
    <t>09134220</t>
  </si>
  <si>
    <t>09132200</t>
  </si>
  <si>
    <t>09211100</t>
  </si>
  <si>
    <t xml:space="preserve"> ß³ñÅÇãÇ ÛáõÕ»ñ</t>
  </si>
  <si>
    <t>34321130</t>
  </si>
  <si>
    <t>34221260</t>
  </si>
  <si>
    <t xml:space="preserve"> ³ÛÉ Ù»ù»Ý³Ý»ñÇ Ù³ë»ñ</t>
  </si>
  <si>
    <t xml:space="preserve"> ³ñ·»É³ÏÝ»ñ »í ³ñ·»É³ÏÝ»ñÇ Ù³ë»ñ</t>
  </si>
  <si>
    <t>31521510</t>
  </si>
  <si>
    <t xml:space="preserve"> íÇñ³Ñ³ï³ñ³ÝÇ É³Ùå»ñ</t>
  </si>
  <si>
    <t>31531790</t>
  </si>
  <si>
    <t>31221180</t>
  </si>
  <si>
    <t xml:space="preserve">Լյումինիսցենտ լամպեր </t>
  </si>
  <si>
    <t>լամպերի կոթառներ</t>
  </si>
  <si>
    <t>31520000</t>
  </si>
  <si>
    <t xml:space="preserve"> É³Ùå»ñ ¨ Éáõë³íáñáÕ ë³ñù»ñ</t>
  </si>
  <si>
    <t>31530000</t>
  </si>
  <si>
    <t xml:space="preserve"> É³Ùå»ñÇ ¨ Éáõë³íáñÙ³Ý ë³ñù»ñÇ Ù³ë»ñ</t>
  </si>
  <si>
    <t>31211140</t>
  </si>
  <si>
    <t>ԱպահովիչÝ»ñ</t>
  </si>
  <si>
    <t>31211180</t>
  </si>
  <si>
    <t>³íïáÙ³ï անջատիչներ</t>
  </si>
  <si>
    <t>33691176</t>
  </si>
  <si>
    <t>³ÛÉ ¹»Õáñ³Ûù</t>
  </si>
  <si>
    <t>äÀ</t>
  </si>
  <si>
    <t xml:space="preserve"> ûñÃáå»¹ÇÏ ³é³ñÏ³Ý»ñ</t>
  </si>
  <si>
    <t>Դրամ</t>
  </si>
  <si>
    <t>31588100</t>
  </si>
  <si>
    <t>¿É»Ïïñ³Ï³Ý í³ñ¹³Ï` ÙÇ³µ¨»é, Ý»ñùÇÝ ÙáÝï³ÅÇ-ÑáÕ³ÝóáõÙáí</t>
  </si>
  <si>
    <t>31686100</t>
  </si>
  <si>
    <t>¿É»Ïïñ³Ï³Ý Ëñáó` ÙÇ³µ¨»é, ÑáÕ³ÝóáõÙáí, -16²</t>
  </si>
  <si>
    <t>31521570</t>
  </si>
  <si>
    <t>È³åï»ñÝ»ñ</t>
  </si>
  <si>
    <t>31442000</t>
  </si>
  <si>
    <t xml:space="preserve"> Ù³ñïÏáó, AA ï»ë³ÏÇ</t>
  </si>
  <si>
    <t>39831240</t>
  </si>
  <si>
    <t xml:space="preserve"> Ù³ùñáÕ ÝÛáõÃ»ñ</t>
  </si>
  <si>
    <t>¸ñ³Ù</t>
  </si>
  <si>
    <t>39831241</t>
  </si>
  <si>
    <t xml:space="preserve"> û×³é, Ó»éùÇ</t>
  </si>
  <si>
    <t>39831242</t>
  </si>
  <si>
    <t xml:space="preserve"> Éí³óùÇ ÷áßÇ Ó»éùáí Éí³Ý³Éáõ Ñ³Ù³ñ</t>
  </si>
  <si>
    <t>ÏÇÉá·ñ³Ù</t>
  </si>
  <si>
    <t>39831245</t>
  </si>
  <si>
    <t>û×³é, Ñ»ÕáõÏ</t>
  </si>
  <si>
    <t>ÉÇïñ</t>
  </si>
  <si>
    <t xml:space="preserve"> ½áõ·³ñ³ÝÝ»ñÇ Ù³ùñÙ³Ý ÝÛáõÃ»ñ</t>
  </si>
  <si>
    <t>30000</t>
  </si>
  <si>
    <t xml:space="preserve"> ëå³ëùÇ Éí³óÙ³Ý ³ñï³¹ñ³Ýù</t>
  </si>
  <si>
    <t>³å³ÏÇ Ù³ùñ»Éáõ ÙÇçáó</t>
  </si>
  <si>
    <t>39831280</t>
  </si>
  <si>
    <t>39831278</t>
  </si>
  <si>
    <t>39831276</t>
  </si>
  <si>
    <t>39221400</t>
  </si>
  <si>
    <t xml:space="preserve"> ³í»ÉÝ»ñ, Ëá½³Ý³ÏÝ»ñ ¨ ½³Ý³½³Ý ³ÛÉ å³ñ³·³Ý»ñ</t>
  </si>
  <si>
    <t>39811300</t>
  </si>
  <si>
    <t xml:space="preserve"> Ñáï³½»ñÍÇã û¹Ç</t>
  </si>
  <si>
    <t>39224530</t>
  </si>
  <si>
    <t>Ï³ñÇ ³ë»ÕÝ»ñ</t>
  </si>
  <si>
    <t>33761000</t>
  </si>
  <si>
    <t>½áõ·³ñ³ÝÇ ÃáõÕÃ, éáõÉáÝáí</t>
  </si>
  <si>
    <t>39224330</t>
  </si>
  <si>
    <t xml:space="preserve"> ¹áõÛÉ»ñ</t>
  </si>
  <si>
    <t>19641000</t>
  </si>
  <si>
    <t xml:space="preserve"> åáÉÇ¿ÃÇÉ»Ý³ÛÇÝ å³ñÏ, ³ÕµÇ Ñ³Ù³ñ 60 É</t>
  </si>
  <si>
    <t xml:space="preserve"> åáÉÇ¿ÃÇÉ»Ý³ÛÇÝ å³ñÏ, ³ÕµÇ Ñ³Ù³ñ 120 É</t>
  </si>
  <si>
    <t>33721100</t>
  </si>
  <si>
    <t>³Í»ÉÇÝ»ñ</t>
  </si>
  <si>
    <t>31524100</t>
  </si>
  <si>
    <t xml:space="preserve"> ³é³ëï³ÕÇ Éáõë³íáñÙ³Ý ë³ñù»ñ</t>
  </si>
  <si>
    <t>31512000</t>
  </si>
  <si>
    <t xml:space="preserve"> íáÉýñ³Ù» Ã»É»ñáí Ñ³Éá·»Ý³ÛÇÝ ßÇÏ³óÙ³Ý É³Ùå»ñ</t>
  </si>
  <si>
    <t xml:space="preserve"> É³Ùå»ñÇ ¹ñáë»ÉÝ»ñ</t>
  </si>
  <si>
    <t>31531710</t>
  </si>
  <si>
    <t>æñÇ åáÙå»ñ</t>
  </si>
  <si>
    <t>42131420</t>
  </si>
  <si>
    <t xml:space="preserve"> ë³ÝÇï³ñ³Ï³Ý ï»ËÝÇÏ³ÛáõÙ ÏÇñ³éíáÕ Íáñ³ÏÝ»ñ, ÷³Ï³ÝÝ»ñ</t>
  </si>
  <si>
    <t xml:space="preserve"> ÷³÷áõÏ ¨ Ï³ñÍñ ½á¹³ÝÛáõÃ»ñáí ½á¹Ù³Ý ë³ñù»ñ</t>
  </si>
  <si>
    <t xml:space="preserve"> ó»Ù»Ýï</t>
  </si>
  <si>
    <t>Ý»ñÏ` É³ï»ùë³ÛÇÝ</t>
  </si>
  <si>
    <t>·áõÝ³ÝÛáõÃ (ÏáÉ»ñ)</t>
  </si>
  <si>
    <t xml:space="preserve"> ë³ÉÇÏ, Ï»ñ³ÙÇÏ³Ï³Ý, Ñ³ï³ÏÇ Ñ³Ù³ñ</t>
  </si>
  <si>
    <t xml:space="preserve"> ë³ÉÇÏ, Ï»ñ³ÙÇÏ³Ï³Ý, å³ï»ñÇ Ñ³Ù³ñ</t>
  </si>
  <si>
    <t xml:space="preserve"> ß³Õ³ËÝ»ñ (ßÇÝ³ñ³ñ³Ï³Ý)</t>
  </si>
  <si>
    <t xml:space="preserve"> ÝÛáõÃ»ñ Í³ÍÏáõÛÃÇ Ñ³Ù³ñ</t>
  </si>
  <si>
    <t xml:space="preserve"> µ»ïáÝ» ë³ÉÇÏÝ»ñ</t>
  </si>
  <si>
    <t xml:space="preserve"> ËáÕáí³ÏÝ»ñ</t>
  </si>
  <si>
    <t xml:space="preserve"> ËáÕáí³ÏÝ»ñÇ å³ñ³·³Ý»ñ</t>
  </si>
  <si>
    <t xml:space="preserve"> çñ³Ñ»é³óÙ³Ý ËáÕáí³ÏÝ»ñ</t>
  </si>
  <si>
    <t xml:space="preserve"> ËáÕáí³ÏÝ»ñÇ ÙÇ³óÙ³Ý Ù³ë»ñ</t>
  </si>
  <si>
    <t xml:space="preserve"> Ã»ñÃ»ñ (ßÇÝ³ñ³ñáõÃÛ³Ý)</t>
  </si>
  <si>
    <t xml:space="preserve"> ³ÛÉ ½³Ý³½³Ý ßÇÝ³ñ³ñ³Ï³Ý ÝÛáõÃ»ñ</t>
  </si>
  <si>
    <t xml:space="preserve"> Ù»Ë</t>
  </si>
  <si>
    <t xml:space="preserve"> Ù³ÉáõË, ¿É»Ïïñ³Ï³Ý É³ñ</t>
  </si>
  <si>
    <t xml:space="preserve"> Éí³ó³ñ³ÝÝ»ñ</t>
  </si>
  <si>
    <t xml:space="preserve"> ·Ý¹ÇÏ³íáñ ³é³Ýóù³Ï³ÉÝ»ñ</t>
  </si>
  <si>
    <t xml:space="preserve"> Ó»éùÇ ·áñÍÇùÝ»ñ</t>
  </si>
  <si>
    <t xml:space="preserve"> ·³ÛÉÇÏáÝÇ ë³Ûñ»ñ</t>
  </si>
  <si>
    <t xml:space="preserve"> ·áñÍÇùÝ»ñÇ Ù³ë»ñ</t>
  </si>
  <si>
    <t xml:space="preserve"> ¹é³Ý ÷³Ï³ÝÝ»ñ</t>
  </si>
  <si>
    <t xml:space="preserve"> ·Ý¹»ñÇÃÝ»ñ ¨ åïáõï³ÏÝ»ñ</t>
  </si>
  <si>
    <t xml:space="preserve"> áã å³ñáõñ³Ï³íáñ ³Ùñ³óÙ³Ý ¹»ï³ÉÝ»ñ</t>
  </si>
  <si>
    <t xml:space="preserve"> ï³÷ûÕ³ÏÝ»ñ</t>
  </si>
  <si>
    <t xml:space="preserve"> Ï»ÝïñáÝ³óí³Í ç»éáõóÙ³Ý é³¹Ç³ïáñÝ»ñÇ Ù³ë»ñ</t>
  </si>
  <si>
    <t>42122130</t>
  </si>
  <si>
    <t>42661000</t>
  </si>
  <si>
    <t>44111200</t>
  </si>
  <si>
    <t>44111414</t>
  </si>
  <si>
    <t>44111421</t>
  </si>
  <si>
    <t>44111710</t>
  </si>
  <si>
    <t>44111720</t>
  </si>
  <si>
    <t>44111800</t>
  </si>
  <si>
    <t>44114250</t>
  </si>
  <si>
    <t>44141000</t>
  </si>
  <si>
    <t>44162100</t>
  </si>
  <si>
    <t>44163111</t>
  </si>
  <si>
    <t>44163200</t>
  </si>
  <si>
    <t>44172000</t>
  </si>
  <si>
    <t>44192600</t>
  </si>
  <si>
    <t>44322200</t>
  </si>
  <si>
    <t>44411300</t>
  </si>
  <si>
    <t>44442000</t>
  </si>
  <si>
    <t>44511000</t>
  </si>
  <si>
    <t>44512910</t>
  </si>
  <si>
    <t>44514200</t>
  </si>
  <si>
    <t>44521110</t>
  </si>
  <si>
    <t>44531510</t>
  </si>
  <si>
    <t>44532000</t>
  </si>
  <si>
    <t>44532200</t>
  </si>
  <si>
    <t>44621112</t>
  </si>
  <si>
    <t>80</t>
  </si>
  <si>
    <t>ÞÐ</t>
  </si>
  <si>
    <t>500</t>
  </si>
  <si>
    <t>Ù2</t>
  </si>
  <si>
    <t>200</t>
  </si>
  <si>
    <t>50</t>
  </si>
  <si>
    <t>1566500</t>
  </si>
  <si>
    <t>44910000</t>
  </si>
  <si>
    <t>ßÇÝ³ñ³ñ³Ï³Ý ù³ñ»ñ</t>
  </si>
  <si>
    <t>100000</t>
  </si>
  <si>
    <t>44191700</t>
  </si>
  <si>
    <t>14211000</t>
  </si>
  <si>
    <t>205000</t>
  </si>
  <si>
    <t>50000</t>
  </si>
  <si>
    <t>42418100</t>
  </si>
  <si>
    <t>44112380</t>
  </si>
  <si>
    <t>ßÇÝ³ñ³ñ³Ï³Ý  ³í³½</t>
  </si>
  <si>
    <t>155000</t>
  </si>
  <si>
    <t>¾É»Ïïñ³ï»ËÝÇÏ³, é³¹Çáï»ËÝÇÏ³ ¨ Ï»Ýó³Õ³ÛÇÝ ë³ñù³íáñáõÙÝ»ñ</t>
  </si>
  <si>
    <t xml:space="preserve"> û¹³÷áËÙ³Ý ¨ û¹³ù³ß ë³ñù»ñ</t>
  </si>
  <si>
    <t xml:space="preserve"> í»ñ»É³ÏÝ»ñÇ Ù³ë»ñ</t>
  </si>
  <si>
    <t xml:space="preserve"> ç»éáõóÙ³Ý, û¹³÷áËÙ³Ý ¨ û¹áñ³ÏÙ³Ý ë³ñù»ñ</t>
  </si>
  <si>
    <t xml:space="preserve"> ë³éÝ³ñ³Ý³ÛÇÝ ë³ñù»ñÇ Ù³ë»ñ</t>
  </si>
  <si>
    <t>ÀÝ¹³Ù»ÝÁ ¿É»Ïïñ³ï»ËÝÇÏ³, é³¹Çáï»ËÝÇÏ³ ¨ Ï»Ýó³Õ³ÛÇÝ ë³ñù³íáñáõÙÝ»ñ</t>
  </si>
  <si>
    <t>42511122</t>
  </si>
  <si>
    <t>42520000</t>
  </si>
  <si>
    <t>50112000</t>
  </si>
  <si>
    <t xml:space="preserve"> ³íïáÙ»ù»Ý³Ý»ñÇ í»ñ³Ýáñá·Ù³Ý ¨ å³Ñå³ÝÙ³Ý Í³é³ÛáõÃÛáõÝÝ»ñ</t>
  </si>
  <si>
    <t>50116100</t>
  </si>
  <si>
    <t xml:space="preserve"> ¿É»Ïïñ³Ï³Ý ë³ñù»ñÇ í»ñ³Ýáñá·Ù³Ý Í³é³ÛáõÃÛáõÝÝ»ñ</t>
  </si>
  <si>
    <t>50312000</t>
  </si>
  <si>
    <t xml:space="preserve"> Ñ³Ù³Ï³ñ·ã³ÛÇÝ ë³ñù»ñÇ å³Ñå³ÝÙ³Ý ¨ í»ñ³Ýáñá·Ù³Ý Í³é³ÛáõÃÛáõÝÝ»ñ</t>
  </si>
  <si>
    <t>50313100</t>
  </si>
  <si>
    <t xml:space="preserve"> å³ï×»Ý³Ñ³ÝáÕ ë³ñù»ñÇ í»ñ³Ýáñá·Ù³Ý Í³é³ÛáõÃÛáõÝÝ»ñ</t>
  </si>
  <si>
    <t>50313200</t>
  </si>
  <si>
    <t xml:space="preserve"> å³ï×»Ý³Ñ³ÝáÕ ë³ñù»ñÇ å³Ñå³ÝÙ³Ý Í³é³ÛáõÃÛáõÝÝ»ñ</t>
  </si>
  <si>
    <t>50318000</t>
  </si>
  <si>
    <t>ÑëÏÇã-¹ñ³Ù³ñÏÕ³ÛÇÝ Ù»ù»Ý³Ý»ñÇ ï»ËÝÇÏ³Ï³Ý ëå³ë³ñÏáõÙ</t>
  </si>
  <si>
    <t>50323000</t>
  </si>
  <si>
    <t xml:space="preserve"> Éñ³óáõóÇã (Í³Ûñ³Ù³ë³ÛÇÝ) ë³ñù»ñÇ å³Ñå³ÝÙ³Ý ¨ í»ñ³Ýáñá·Ù³Ý Í³é³ÛáõÃÛáõÝÝ»ñ</t>
  </si>
  <si>
    <t>50421000</t>
  </si>
  <si>
    <t xml:space="preserve"> µÅßÏ³Ï³Ý ë³ñù»ñÇ í»ñ³Ýáñá·Ù³Ý ¨ å³Ñå³ÝÙ³Ý Í³é³ÛáõÃÛáõÝÝ»ñ</t>
  </si>
  <si>
    <t>50531200</t>
  </si>
  <si>
    <t>50831000</t>
  </si>
  <si>
    <t>Ï³ñÇ Í³é³ÛáõÃÛáõÝÝ»ñ</t>
  </si>
  <si>
    <t>64112000</t>
  </si>
  <si>
    <t xml:space="preserve"> ÷áëï³ÛÇÝ Í³é³ÛáõÃÛáõÝÝ»ñ` Ï³åí³Í Ý³Ù³ÏÝ»ñÇ Ñ»ï</t>
  </si>
  <si>
    <t>64211000</t>
  </si>
  <si>
    <t xml:space="preserve"> Ñ³Ýñ³ÛÇÝ Ñ»é³Ëáë³ÛÇÝ Í³é³ÛáõÃÛáõÝÝ»ñ</t>
  </si>
  <si>
    <t>65110000</t>
  </si>
  <si>
    <t xml:space="preserve"> çñÇ µ³ßËáõÙ</t>
  </si>
  <si>
    <t>65210000</t>
  </si>
  <si>
    <t xml:space="preserve"> ·³½Ç µ³ßËáõÙ</t>
  </si>
  <si>
    <t>65310000</t>
  </si>
  <si>
    <t xml:space="preserve"> ¿É»Ïïñ³Ï³ÝáõÃÛ³Ý µ³ßËáõÙ</t>
  </si>
  <si>
    <t>66111100</t>
  </si>
  <si>
    <t>µ³ÝÏ³ÛÇÝ Í³é³ÛáõÃÛáõÝÝ»ñ</t>
  </si>
  <si>
    <t>66513000</t>
  </si>
  <si>
    <t xml:space="preserve"> Çñ³í³µ³Ý³Ï³Ý ³å³Ñáí³·ñáõÃÛ³Ý ¨ µáÉáñ ï»ë³ÏÇ éÇëÏ»ñÇó ³å³Ñáí³·ñÙ³Ý Í³é³ÛáõÃÛáõÝÝ»ñ</t>
  </si>
  <si>
    <t>71353200</t>
  </si>
  <si>
    <t xml:space="preserve"> ã³÷³·ñ³Ï³Ý Ñ»ï³½áïáõÃÛáõÝÝ»ñÇ Í³é³ÛáõÃÛáõÝÝ»ñ</t>
  </si>
  <si>
    <t>71631200</t>
  </si>
  <si>
    <t xml:space="preserve"> ³íïáÙ»ù»Ý³Ý»ñÇ ï»ËÝÇÏ³Ï³Ý ëïáõ·Ù³Ý Í³é³ÛáõÃÛáõÝÝ»ñ</t>
  </si>
  <si>
    <t>72267000</t>
  </si>
  <si>
    <t xml:space="preserve"> Íñ³·ñ³ÛÇÝ ³å³ÑáíÙ³Ý ëå³ë³ñÏÙ³Ý ¨ í»ñ³Ýáñá·Ù³Ý Í³é³ÛáõÃÛáõÝÝ»ñ</t>
  </si>
  <si>
    <t>72417000</t>
  </si>
  <si>
    <t xml:space="preserve"> ¹áÙ»Ý³ÛÇÝ ³Ýí³ÝáõÙÝ»ñ</t>
  </si>
  <si>
    <t>79632000</t>
  </si>
  <si>
    <t xml:space="preserve"> ³ßË³ï³ÏÇóÝ»ñÇ í»ñ³å³ïñ³ëïÙ³Ý Í³é³ÛáõÃÛáõÝÝ»ñ</t>
  </si>
  <si>
    <t>79711000</t>
  </si>
  <si>
    <t xml:space="preserve"> ³½¹³Ýß³Ý³ÛÇÝ Ñ³Ù³Ï³ñ·Ç ÙÇçáóáí ÑëÏáÕáõÃÛ³Ý Í³é³ÛáõÃÛáõÝÝ»ñ</t>
  </si>
  <si>
    <t>Ï³ÝáÝ³íáñ û¹³ÛÇÝ ÷áË³¹ñÙ³Ý Í³é³ÛáõÃÛáõÝ (³íÇ³ïáÙë)</t>
  </si>
  <si>
    <t>85143000</t>
  </si>
  <si>
    <t xml:space="preserve"> ßï³å û·ÝáõÃÛ³Ý Í³é³ÛáõÃÛáõÝÝ»ñ</t>
  </si>
  <si>
    <t>90524400</t>
  </si>
  <si>
    <t xml:space="preserve"> ÑÇí³Ý¹³Ýáó³ÛÇÝ Ã³÷áÝÝ»ñÇ Ñ³í³ùáõÙ, ÷áË³¹ñáõÙ ¨ áãÝã³óáõÙ</t>
  </si>
  <si>
    <t>90921000</t>
  </si>
  <si>
    <t xml:space="preserve"> ³Ëï³Ñ³ÝÙ³Ý ¨ Ù³Ï³µáõÛÍÝ»ñÇ áãÝã³óÙ³Ý Í³é³ÛáõÃÛáõÝÝ»ñ</t>
  </si>
  <si>
    <t>98311200</t>
  </si>
  <si>
    <t xml:space="preserve"> Éí³óù³ïÝ»ñÇ ß³Ñ³·áñÍÙ³Ý Í³é³ÛáõÃÛáõÝÝ»ñ</t>
  </si>
  <si>
    <t>79212000</t>
  </si>
  <si>
    <t xml:space="preserve"> ³áõ¹Çïáñ³Ï³Ý Í³é³ÛáõÃÛáõÝÝ»ñ</t>
  </si>
  <si>
    <t>79221000</t>
  </si>
  <si>
    <t xml:space="preserve"> Ñ³ñÏ³ÛÇÝ ËáñÑñ¹³ïí³Ï³Ý Í³é³ÛáõÃÛáõÝÝ»ñ</t>
  </si>
  <si>
    <t>ÀÝ¹³Ù»ÝÁ Í³é³ÛáõÃÛáõÝÝ»ñ</t>
  </si>
  <si>
    <t>30141000</t>
  </si>
  <si>
    <t xml:space="preserve"> Ñ³ßíÇã Ù»ù»Ý³Ý»ñ</t>
  </si>
  <si>
    <t>30192100</t>
  </si>
  <si>
    <t xml:space="preserve"> é»ïÇÝ Ñ³ë³ñ³Ï</t>
  </si>
  <si>
    <t>30192121</t>
  </si>
  <si>
    <t>·ñÇã ·Ý¹ÇÏ³íáñ</t>
  </si>
  <si>
    <t>30192125</t>
  </si>
  <si>
    <t xml:space="preserve"> Ù³ñÏ»ñÝ»ñ</t>
  </si>
  <si>
    <t>30192133</t>
  </si>
  <si>
    <t xml:space="preserve"> ëñÇãÝ»ñ</t>
  </si>
  <si>
    <t>30192137</t>
  </si>
  <si>
    <t xml:space="preserve"> Ù³ïÇï, ·ñ³ýÇï» ÙÇçáõÏáí Ñ³ë³ñ³Ï</t>
  </si>
  <si>
    <t>30192210</t>
  </si>
  <si>
    <t xml:space="preserve"> åáÉÇÙ»ñ³ÛÇÝ ÇÝùÝ³ÏåãáõÝ Å³å³í»Ý, 48ÙÙx100Ù ïÝï»ë³Ï³Ý, Ù»Í</t>
  </si>
  <si>
    <t xml:space="preserve"> ÃÕÃÛ³ ÇÝùÝ³ÏåãáõÝ Å³å³í»Ý, 48ÙÙx100Ù ïÝï»ë³Ï³Ý, Ù»Í</t>
  </si>
  <si>
    <t>30192220</t>
  </si>
  <si>
    <t xml:space="preserve"> åáÉÇÙ»ñ³ÛÇÝ ÇÝùÝ³ÏåãáõÝ Å³å³í»Ý, 19ÙÙx36Ù ·ñ³ë»ÝÛ³Ï³ÛÇÝ, ÷áùñ</t>
  </si>
  <si>
    <t>30192700</t>
  </si>
  <si>
    <t xml:space="preserve"> ·ñ»Ý³Ï³Ý åÇïáõÛùÝ»ñ</t>
  </si>
  <si>
    <t>30192710</t>
  </si>
  <si>
    <t>ëáëÝÓ³Ù³ïÇï, ·ñ³ë»ÝÛ³Ï³ÛÇÝ</t>
  </si>
  <si>
    <t>30192900</t>
  </si>
  <si>
    <t xml:space="preserve"> áõÕÕÇã ÙÇçáóÝ»ñ</t>
  </si>
  <si>
    <t>30193200</t>
  </si>
  <si>
    <t xml:space="preserve"> ÷³ëï³ÃÕÃ»ñÇ Ñ³Ù³ñ Ý³Ë³ï»ëí³Í, ë»Õ³ÝÇ íñ³ ¹ñíáÕ ¹³ñ³Ï³ß³ñ»ñ</t>
  </si>
  <si>
    <t>30197110</t>
  </si>
  <si>
    <t xml:space="preserve"> Ï³ñÇãÇ Ù»ï³Õ³É³ñ» Ï³å»ñ</t>
  </si>
  <si>
    <t>30197230</t>
  </si>
  <si>
    <t xml:space="preserve"> ÃÕÃ³å³Ý³Ï</t>
  </si>
  <si>
    <t>30197231</t>
  </si>
  <si>
    <t xml:space="preserve"> ÃÕÃ³å³Ý³Ï, åáÉÇÙ»ñ³ÛÇÝ Ã³Õ³ÝÃ, ý³ÛÉ</t>
  </si>
  <si>
    <t>30197232</t>
  </si>
  <si>
    <t xml:space="preserve"> ÃÕÃ³å³Ý³Ï, ³ñ³·³Ï³ñ, ÃÕÃÛ³</t>
  </si>
  <si>
    <t>30197322</t>
  </si>
  <si>
    <t xml:space="preserve"> Ï³ñÇãÝ»ñ, 20-30 Ã»ñÃÇ Ñ³Ù³ñ</t>
  </si>
  <si>
    <t>30197622</t>
  </si>
  <si>
    <t>ÃáõÕÃ, A4 ýáñÙ³ïÇ /21x29.7/ 50·ñ</t>
  </si>
  <si>
    <t>30197631</t>
  </si>
  <si>
    <t xml:space="preserve"> ÃáõÕÃ, A4 ýáñÙ³ïÇ1 /21x29.7/</t>
  </si>
  <si>
    <t>ïáõ÷</t>
  </si>
  <si>
    <t>30199230</t>
  </si>
  <si>
    <t>Ý³Ù³ÏÇ Íñ³ñ, A5 Ó¨³ã³÷Ç</t>
  </si>
  <si>
    <t>30199231</t>
  </si>
  <si>
    <t xml:space="preserve"> Ý³Ù³ÏÇ Íñ³ñ</t>
  </si>
  <si>
    <t>30199420</t>
  </si>
  <si>
    <t xml:space="preserve"> ÃáõÕÃ ÝßáõÙÝ»ñÇ Ñ³Ù³ñ</t>
  </si>
  <si>
    <t>39292500</t>
  </si>
  <si>
    <t xml:space="preserve"> ù³ÝáÝÝ»ñ</t>
  </si>
  <si>
    <t>µáñ³ÃÃáõ</t>
  </si>
  <si>
    <t>·ñ³Ù</t>
  </si>
  <si>
    <t>ï³ÉÏ</t>
  </si>
  <si>
    <t>1200</t>
  </si>
  <si>
    <t>í³½»ÉÇÝ</t>
  </si>
  <si>
    <t>2800</t>
  </si>
  <si>
    <t>³ó»ïáÝ</t>
  </si>
  <si>
    <t>2000</t>
  </si>
  <si>
    <t>42</t>
  </si>
  <si>
    <t>³½áåÇñ³Ù</t>
  </si>
  <si>
    <t>ëñí³Ï</t>
  </si>
  <si>
    <t>3500</t>
  </si>
  <si>
    <t>15</t>
  </si>
  <si>
    <t>üáõùëÇÝ (hydrochloride rozanilin)</t>
  </si>
  <si>
    <t>210</t>
  </si>
  <si>
    <t xml:space="preserve">Trinitrophenol </t>
  </si>
  <si>
    <t>Chloral hydrate</t>
  </si>
  <si>
    <t>8300</t>
  </si>
  <si>
    <t>ØÆ²ì-Ç áñáßÙ³Ý Ã»ëï</t>
  </si>
  <si>
    <t>Ã»ëï</t>
  </si>
  <si>
    <t>250</t>
  </si>
  <si>
    <t>450</t>
  </si>
  <si>
    <t>²ÉµáõÙÇÝÇ áñáßÙ³Ý Ã»ëï Ñ³í³ù³Íáõ</t>
  </si>
  <si>
    <t>4500</t>
  </si>
  <si>
    <t>üáëýáñÇ áñáßÙ³Ý Ã»ëï Ñ³í³ù³Íáõ</t>
  </si>
  <si>
    <t>5000</t>
  </si>
  <si>
    <t>²É³ÝÇÝ³ÙÇÝáïñ³Ýëý»ñ³½Ç áñáßÙ³Ý Ã»ëï Ñ³í³ù³Íáõ</t>
  </si>
  <si>
    <t>6600</t>
  </si>
  <si>
    <t>²ëå³ñï³ï³ÙÇÝ³ïñ³Ýëý»ñ³½Ç áñáßÙ³Ý Ã»ëï Ñ³í³ù³Íáõ</t>
  </si>
  <si>
    <t>¶³ÙÙ ·ÉÛáõï³ÙÇÉ ïñ³Ýëý»ñ³½Ç áñáßÙ³Ý Ã»ëï Ñ³í³ù³Íáõ</t>
  </si>
  <si>
    <t>14000</t>
  </si>
  <si>
    <t>ÐÇÙÝ³ÛÇÝ ýáëýáï³½Ç áñáßÙ³Ý Ã»ëï Ñ³í³ù³Íáõ</t>
  </si>
  <si>
    <t>7800</t>
  </si>
  <si>
    <t>ÎáÝïñáÉ ßÇ×áõÏ Ã»ëï Ñ³í³ù³Íáõ (å³ÃáÉá·ÇÏ) HP</t>
  </si>
  <si>
    <t>22500</t>
  </si>
  <si>
    <t>ÎáÝïñáÉ ßÇ×áõÏ Ã»ëï Ñ³í³ù³Íáõ (ÝáñÙ³É) HN</t>
  </si>
  <si>
    <t>21400</t>
  </si>
  <si>
    <t>ÂñáÙµÇÝ³ÛÇÝ Å³Ù³Ý³ÏÇ áñáßÙ³Ý Ã»ëï Ñ³í³ù³Íáõ</t>
  </si>
  <si>
    <t>²ÏïÇí å³ñóÇ³É ÃñáÙµáåÉ³ëïÇÝ³ÛÇÝ Å³Ù³Ý³ÏÇ áñáßÙ³Ý Ã»ëï Ñ³í³ù³Íáõ (APTT)</t>
  </si>
  <si>
    <t>Ð»Ùá·ÉáµÇÝÇ áñáßÙ³Ý Ã»ëï Ñ³í³ù³Íáõ (óÇ³ÝÙ»ïÑ»Ùá·ÉáµÇÝ³ÛÇÝ Ù»Ãá¹)</t>
  </si>
  <si>
    <t>6200</t>
  </si>
  <si>
    <t>ASO latex agll ëÉ³Û¹ Ã»ëï</t>
  </si>
  <si>
    <t>7000</t>
  </si>
  <si>
    <t>Immuno /rose-b Brucella ëÉ³Û¹ - Ã»ëï</t>
  </si>
  <si>
    <t>8000</t>
  </si>
  <si>
    <t>Brucella Abortus Ã»ëï Ñ³í³ù³Íáõ</t>
  </si>
  <si>
    <t>5300</t>
  </si>
  <si>
    <t>Brucella Melintensis Ã»ëï Ñ³í³ù³Íáõ</t>
  </si>
  <si>
    <t>Yersinia Serology Ã»ëï Ñ³í³ù³Íáõ</t>
  </si>
  <si>
    <t>60000</t>
  </si>
  <si>
    <t>Chklamydia trachomatis lgG Ã»ëï Ñ³í³ù³Íáõ</t>
  </si>
  <si>
    <t>40000</t>
  </si>
  <si>
    <t>HC5-Control</t>
  </si>
  <si>
    <t>U-é»³ÏïÇí åñáï»ÇÝ-É³ï»ùë C-Reactiv Protein-lex /C-é»³ÏïÇí ëåÇï³ÏáõóÇ áñáßÙ³Ý Ã»ëÃ-Ñ³í³ù³Íáõ/</t>
  </si>
  <si>
    <t>24315300</t>
  </si>
  <si>
    <t>çñ³ÍÝÇ å»ñûùëÇ¹ 3%</t>
  </si>
  <si>
    <t xml:space="preserve"> çñ³ÍÝÇ å»ñûùëÇ¹ 33%</t>
  </si>
  <si>
    <t>ùëÇÉáÉ</t>
  </si>
  <si>
    <t>·ÉÇó»ñÇÝ</t>
  </si>
  <si>
    <t xml:space="preserve"> Ñ»ÕáõÏ ³ÙáÝÇ³Ï</t>
  </si>
  <si>
    <t xml:space="preserve"> ³Ëï³Ñ³ÝÇã ÝÛáõÃ»ñ</t>
  </si>
  <si>
    <t>33211200</t>
  </si>
  <si>
    <t>Ø»¹Ç³ëùñÇÝ MediScreen 10/Ø»½Ç Ù»ç ·ÉÛáõÏá½Ç, ³ñÛ³Ý, ëåÇï³ÏáõóÇ, pH, Ï»ïáÝÝ»ñÇ, ï»ë³Ï³ñ³ñ ÏßéÇ, ÝÇïñÇïÝ»ñÇ, É»ÛÏáóÇïÝ»ñÇ, áõéáÉáµÇÝÇ·»ÝÇ ¨ µÇÉÇéáõµÇÝÇ áñáßÙ³Ý Ã»ëÃ ëïñÇåÝ»ñÇ Ñ³í³ù³Íáõ</t>
  </si>
  <si>
    <t>33211300</t>
  </si>
  <si>
    <t>·ÉÛáõÏá½ G-col /·ÉÛáõÏá½Ç áñáßÙ³Ý Ã»ëÃ-Ñ³í³ù³Íáõ</t>
  </si>
  <si>
    <t>33211400</t>
  </si>
  <si>
    <t>ÊáÉáëï»ñáÉ  CHOLESTEROL /ÀÝ¹Ñ³Ýáõñ ËáÉ»ëïÇñÇÝÇ Ã»ëÃ -Ñ³í³ù³Íáõ/</t>
  </si>
  <si>
    <t>ïõ÷</t>
  </si>
  <si>
    <t>33211500</t>
  </si>
  <si>
    <t>´ÇÉÇéáõµÇÝ  Bilirubin /ÀÝ¹Ñ³Ýáõñ ¨ áõÕÇÕ µÇÉÇéáõµÇÝÇ áñáßÙ³Ý Ã»ëÃ-Ñ³í³ù³Íáõ</t>
  </si>
  <si>
    <t>33211600</t>
  </si>
  <si>
    <t>ØÇ½³ÝÛáõÃ Urea-Col/ØÇ½³ÝÛáõÃÇ áñáßÙ³Ý Ã»ëÃ-Ñ³³í³ù³Íáõ</t>
  </si>
  <si>
    <t>33211700</t>
  </si>
  <si>
    <t>Îñ»³ïÇÝÇÝ CREA-Col /Îñ»³ïÇÝÇÝÇ áñáßÙ³Ý Ã»ëÃ-Ñ³í³ù³Íáõ</t>
  </si>
  <si>
    <t>33211900</t>
  </si>
  <si>
    <t>îñÇ·É»óÇñÇ¹ TRIGLECERIDES /ºé·ÉÇó»ñÇ¹Ý»ñÇ áñáßÙ³Ý Ã»ëÃ-Ñ³í³ù³Ëáõ</t>
  </si>
  <si>
    <t>33212000</t>
  </si>
  <si>
    <t>òáÉÇÏÉáÝ ³ÝïÇ-A /³ñÛ³Ý ËÙµÇ II áñáßÙ³Ý  Ã»ëÃ/</t>
  </si>
  <si>
    <t>òáÉÇÏÉáÝ ³ÝïÇ-Kell super</t>
  </si>
  <si>
    <t>33212100</t>
  </si>
  <si>
    <t>òáÉÇÏÉáÝ ³ÝïÇ-B/³ñÛ³Ý ËÙµÇ III áñáßÙ³Ý  Ã»ëÃ/</t>
  </si>
  <si>
    <t>33212200</t>
  </si>
  <si>
    <t>òáÉÇÏÉáÝ ³ÝïÇ- êáõå»ñ /rh C é»½áõë Ñ³Ù³Ï³ñ·Ç ³ÝïÇ·»ÝÇ áñáßÙ³Ý  Ã»ëÃ</t>
  </si>
  <si>
    <t>33212300</t>
  </si>
  <si>
    <t>òáÉÇÏÉáÝ ³ÝïÇ- êáõå»ñ / rh D é»½áõë Ñ³Ù³Ï³ñ·Ç ³ÝïÇ·»ÝÇ áñáßÙ³Ý  Ã»ëÃ</t>
  </si>
  <si>
    <t>33212400</t>
  </si>
  <si>
    <t>èäè-Î³ñµáÝ RPR CARBON /êÇýÇÉÇëÇ áñáßÙ³Ý Ã»ëÃ- Ñ³í³ù³Íáõ/</t>
  </si>
  <si>
    <t>33212500</t>
  </si>
  <si>
    <t>è¨Ù³ïáÇ¹ ý³Ïïáñ È³ï»ùë Rematuoid factor-lex /è¨Ù³ïáÇ¹³ÛÇÝ ý³ÏïáñÝ»ñÇ áñáßÙ³Ý Ã»ëÃ-Ñ³í³ù³Íáõ/</t>
  </si>
  <si>
    <t>33212800</t>
  </si>
  <si>
    <t>îáï³É åñáï»ÇÝ-ÏáÉ Total protein-Col /ÀÝ¹Ñ³Ýáõñ ëåÇï³ÏáõóÇ áñáßÙ³Ý Ã»ëÃ Ñ³í³ù³Íáõ/</t>
  </si>
  <si>
    <t>33213000</t>
  </si>
  <si>
    <t>Î³ÉÇáõÙÇ áñáßÙ³Ý Ã»ëÃ-Ñ³í³ù³Íáõ</t>
  </si>
  <si>
    <t>33213100</t>
  </si>
  <si>
    <t>Î³ÉóÇáõÙÇ áñáßÙ³Ý Ã»ëÃ-Ñ³í³ù³Íáõ</t>
  </si>
  <si>
    <t>33213300</t>
  </si>
  <si>
    <t>Ð»å³ïÇï B íÇñáõëÇ ³ÝïÇ·»ÝÇ áñ³Ï³Ï³Ý Ñ³ÛïÝ³µ»ñÙ³Ý Ã»ëÃ-Ñ³í³ù³Íáõ</t>
  </si>
  <si>
    <t>33213400</t>
  </si>
  <si>
    <t>Ð»å³ïÇï C íÇñáõëÇ ³ñ³· áñáßÙ³Ý Ã»ëï</t>
  </si>
  <si>
    <t>33696000</t>
  </si>
  <si>
    <t>ÏÇïñáÝ³ÃÃáõ</t>
  </si>
  <si>
    <t>³Õ³ÃÃáõ</t>
  </si>
  <si>
    <t>ýáñÙ³ÉÇÝ</t>
  </si>
  <si>
    <t>³½áï³Ï³ÝÃÃáõ</t>
  </si>
  <si>
    <t xml:space="preserve">»Ã»ñ µÅßÏ³Ï³Ý </t>
  </si>
  <si>
    <t>ùÉáñ³ÙÇÝ</t>
  </si>
  <si>
    <t>2200</t>
  </si>
  <si>
    <t>¿á½ÇÝ /÷áßÇ³ÝÙ³Ý/</t>
  </si>
  <si>
    <t>300</t>
  </si>
  <si>
    <t>Ñ»Ù³ïáùëÇÉÇÝ</t>
  </si>
  <si>
    <t>»ñÏ³Ã ùÉáñÇëï³ÛÇÝ çñ³½ñÏí³Í</t>
  </si>
  <si>
    <t>110</t>
  </si>
  <si>
    <t>Ý»ñÍÍáÕ ³ÍË³ÍÝÇ »ñÏûùëÇ¹ (absorbent carbon dioxide)</t>
  </si>
  <si>
    <t>Ù³ùñáÕ ÉáõÍáõÛÃ</t>
  </si>
  <si>
    <t>Ûá¹áýáñÙ (iodoformium)</t>
  </si>
  <si>
    <t>HC-Diluent Ýáëñ³óÝáÕ ÉáõÍáõÛÃ</t>
  </si>
  <si>
    <t>35000</t>
  </si>
  <si>
    <t>HC-Cleaner Ù³ùñáÕ ÉáõÍáõÛÃ</t>
  </si>
  <si>
    <t>20000</t>
  </si>
  <si>
    <t>HC-LYSE ÉÇ½Çë ÉáõÍáõÛÃ</t>
  </si>
  <si>
    <t>Hypoclean cliwanin bleach solution for blood cell couters Ù³ùñáÕ ÉáõÍáõÛÃ</t>
  </si>
  <si>
    <t>27000</t>
  </si>
  <si>
    <t>ëÝÝ¹³ÛÇÝ ÙÇç³í³Ûñ mueller hinton</t>
  </si>
  <si>
    <t>ëÝÝ¹³ÛÇÝ ÙÇç³í³Ûñ ¾Ü¸à</t>
  </si>
  <si>
    <t>9000</t>
  </si>
  <si>
    <t>ëÝÝ¹³ÛÇÝ ÙÇç³í³Ûñ ë³µáõñá</t>
  </si>
  <si>
    <t>ëÝÝ¹³ÛÇÝ ÙÇç³í³Ûñ Îà¸Æ</t>
  </si>
  <si>
    <t>9500</t>
  </si>
  <si>
    <t>³Õ³ÛÇÝ ³·³ñ mannitol salt agar</t>
  </si>
  <si>
    <t>28000</t>
  </si>
  <si>
    <t xml:space="preserve">ëáíáñ³Ï³Ý ëÝÝ¹³ÛÇÝ ÙÇç³í³Ûñ </t>
  </si>
  <si>
    <t>17000</t>
  </si>
  <si>
    <t>Ùë³å»åïáÝ³ÛÇÝ ³ñ·³Ý³Ï</t>
  </si>
  <si>
    <t>15000</t>
  </si>
  <si>
    <t>·ÉÛáõÏá½ ãáñ</t>
  </si>
  <si>
    <t>33141440</t>
  </si>
  <si>
    <t xml:space="preserve">ëáÝá·»É </t>
  </si>
  <si>
    <t>33210000</t>
  </si>
  <si>
    <t>33212600</t>
  </si>
  <si>
    <t>24311530</t>
  </si>
  <si>
    <t>24321240</t>
  </si>
  <si>
    <t>24321650</t>
  </si>
  <si>
    <t>24411400</t>
  </si>
  <si>
    <t>24451140</t>
  </si>
  <si>
    <t>24910000</t>
  </si>
  <si>
    <t>Ü³ÇñÇï êáëÇÝÓ</t>
  </si>
  <si>
    <t>ÈÇïñ</t>
  </si>
  <si>
    <t>1700</t>
  </si>
  <si>
    <t>79800000</t>
  </si>
  <si>
    <t xml:space="preserve"> ïå³·ñ³Ï³Ý ¨ ¹ñ³Ý ³éÝãíáÕ Í³é³ÛáõÃÛáõÝÝ»ñ</t>
  </si>
  <si>
    <t>03322000</t>
  </si>
  <si>
    <t xml:space="preserve"> ÁÝï³ÝÇ Ï»Ý¹³ÝÇÝ»ñ</t>
  </si>
  <si>
    <t xml:space="preserve"> ÁÝï³ÝÇ Ï»Ý¹³ÝÇÝ»ñÇ Ï»ñ</t>
  </si>
  <si>
    <t>15711300</t>
  </si>
  <si>
    <t>39112000</t>
  </si>
  <si>
    <t xml:space="preserve"> ³ÃáéÝ»ñ</t>
  </si>
  <si>
    <t>39113100</t>
  </si>
  <si>
    <t xml:space="preserve"> µ³½Ï³ÃáéÝ»ñ</t>
  </si>
  <si>
    <t>39121100</t>
  </si>
  <si>
    <t xml:space="preserve"> ·ñ³ë»Õ³ÝÝ»ñ</t>
  </si>
  <si>
    <t>39122200</t>
  </si>
  <si>
    <t xml:space="preserve"> ·ñ³å³Ñ³ñ³ÝÝ»ñ</t>
  </si>
  <si>
    <t>33141171</t>
  </si>
  <si>
    <t xml:space="preserve"> ³ñÛáõÝÁ å³Ñ»Éáõ Ñ³Ù³ñ ïáåñ³ÏÝ»ñ</t>
  </si>
  <si>
    <t xml:space="preserve"> ë»Õ³ÝÇ Ñ³Ù³Ï³ñ·ÇãÝ»ñ</t>
  </si>
  <si>
    <t>30234300</t>
  </si>
  <si>
    <t xml:space="preserve"> ¹³ï³ñÏ ëÏ³í³é³Ï, ³é³Ýó ïáõ÷Ç, CD</t>
  </si>
  <si>
    <t>30234600</t>
  </si>
  <si>
    <t xml:space="preserve"> ýÉ»ß ÑÇßáÕáõÃÛáõÝÝ»ñ</t>
  </si>
  <si>
    <t>30236000</t>
  </si>
  <si>
    <t xml:space="preserve"> ½³Ý³½³Ý Ñ³Ù³Ï³ñ·ã³ÛÇÝ ë³ñù»ñ</t>
  </si>
  <si>
    <t>30211220</t>
  </si>
  <si>
    <t>30239160</t>
  </si>
  <si>
    <t>ïåÇã/å³ï×»Ý³Ñ³ÝÙ³Ý Ù»ù»Ý³/ëÏ³Ý»ñ (µ³½Ù³ýáõÝÏóÇáÝ³É É³½»ñ³ÛÇÝ)</t>
  </si>
  <si>
    <t>926500</t>
  </si>
  <si>
    <t xml:space="preserve"> ·³½³ÛÇÝ ë³ñù»ñÇ å³Ñå³ÝÙ³Ý ծ³é³ÛáõÃÛáõÝÝ»ñ</t>
  </si>
  <si>
    <t>Ï·</t>
  </si>
  <si>
    <t>39518300</t>
  </si>
  <si>
    <t xml:space="preserve"> íÇñ³µáõÅ³Ï³Ý µ³Å³ÝÙáõÝùÇ ë³í³ÝÝ»ñ</t>
  </si>
  <si>
    <t>33111210</t>
  </si>
  <si>
    <t>è»ïÇÝ» ï³ÝÓÇÏ</t>
  </si>
  <si>
    <t>ԷԿԳ-ի ելեկտրոդ ë»ÕÙÇãáí Ù»Í³Ñ³ë³ÏÝ»ñÇ Ñ³Ù³ñ</t>
  </si>
  <si>
    <t>Ñ³í³ù³Íáõ</t>
  </si>
  <si>
    <t>33631260</t>
  </si>
  <si>
    <t>Ûá¹    D08AG03</t>
  </si>
  <si>
    <t>ÎáÝïñáÉ  åÉ³½Ù³ (COAG CONTROL N+P)</t>
  </si>
  <si>
    <t>ýÇµñÇÝá·»Ý (fibrinogen-prest 480tests</t>
  </si>
  <si>
    <t>Unicalibrator</t>
  </si>
  <si>
    <t>33121270</t>
  </si>
  <si>
    <t xml:space="preserve"> ³ËïáñáßÙ³Ý ÝÛáõÃ»ñ</t>
  </si>
  <si>
    <t>32551190</t>
  </si>
  <si>
    <t>Ñ³Ýñ³ÛÇÝ Ñ»é³ËáëÝ»ñ</t>
  </si>
  <si>
    <t>39263310</t>
  </si>
  <si>
    <t xml:space="preserve"> ûñ³óáõÛó, ë»Õ³ÝÇ</t>
  </si>
  <si>
    <t>33121290</t>
  </si>
  <si>
    <t xml:space="preserve"> é³¹Çá³ËïáñáßÙ³Ý ë³ñù»ñÇ պարագաներ</t>
  </si>
  <si>
    <t>²ÛÉ ·ñ»Ý³Ï³Ý åÇïáõÛùÝ»ñ</t>
  </si>
  <si>
    <t>39520000</t>
  </si>
  <si>
    <t xml:space="preserve"> å³ïñ³ëïÇ ³ñï³¹ñ³Ýù ÏïáñÇó</t>
  </si>
  <si>
    <r>
      <rPr>
        <b/>
        <sz val="9"/>
        <color theme="1"/>
        <rFont val="GHEA Grapalat"/>
        <family val="3"/>
      </rPr>
      <t>հաստատում եմ    26 դեկտեմբերի 2014 թ</t>
    </r>
    <r>
      <rPr>
        <sz val="9"/>
        <color theme="1"/>
        <rFont val="GHEA Grapalat"/>
        <family val="3"/>
      </rPr>
      <t>.</t>
    </r>
  </si>
  <si>
    <t>33151180</t>
  </si>
  <si>
    <t>üÇ½ÇáÃ»ñ³åÇ³ÛÇ ê³ñù»ñ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</si>
</sst>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name val="GHEA Grapalat"/>
      <family val="3"/>
    </font>
    <font>
      <b/>
      <sz val="10"/>
      <color theme="1"/>
      <name val="Arial LatArm"/>
      <family val="2"/>
    </font>
    <font>
      <u/>
      <sz val="10"/>
      <color theme="1"/>
      <name val="Arial LatArm"/>
      <family val="2"/>
    </font>
    <font>
      <sz val="10"/>
      <color theme="1"/>
      <name val="Arial LatArm"/>
      <family val="2"/>
    </font>
    <font>
      <i/>
      <sz val="10"/>
      <color theme="1"/>
      <name val="Arial LatArm"/>
      <family val="2"/>
    </font>
    <font>
      <b/>
      <i/>
      <sz val="10"/>
      <color theme="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4">
    <xf numFmtId="0" fontId="0" fillId="0" borderId="0" xfId="0"/>
    <xf numFmtId="3" fontId="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left"/>
    </xf>
    <xf numFmtId="0" fontId="7" fillId="2" borderId="1" xfId="0" applyFont="1" applyFill="1" applyBorder="1"/>
    <xf numFmtId="49" fontId="7" fillId="2" borderId="3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 vertical="center"/>
    </xf>
    <xf numFmtId="49" fontId="8" fillId="2" borderId="3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37"/>
  <sheetViews>
    <sheetView tabSelected="1" view="pageBreakPreview" topLeftCell="A379" zoomScaleSheetLayoutView="100" workbookViewId="0">
      <selection activeCell="E388" sqref="E388"/>
    </sheetView>
  </sheetViews>
  <sheetFormatPr defaultColWidth="15.7109375" defaultRowHeight="24" customHeight="1"/>
  <cols>
    <col min="1" max="1" width="10.28515625" style="4" customWidth="1"/>
    <col min="2" max="2" width="77.7109375" style="4" customWidth="1"/>
    <col min="3" max="3" width="13.5703125" style="4" customWidth="1"/>
    <col min="4" max="5" width="9.85546875" style="4" customWidth="1"/>
    <col min="6" max="6" width="11.5703125" style="4" customWidth="1"/>
    <col min="7" max="7" width="9.85546875" style="4" customWidth="1"/>
    <col min="8" max="16384" width="15.7109375" style="4"/>
  </cols>
  <sheetData>
    <row r="1" spans="1:7" ht="24" customHeight="1">
      <c r="A1" s="91" t="s">
        <v>819</v>
      </c>
      <c r="B1" s="91"/>
      <c r="C1" s="5"/>
      <c r="D1" s="6"/>
      <c r="E1" s="6"/>
      <c r="F1" s="7"/>
      <c r="G1" s="7"/>
    </row>
    <row r="2" spans="1:7" ht="33.75" customHeight="1">
      <c r="D2" s="6"/>
      <c r="E2" s="6"/>
      <c r="F2" s="7"/>
      <c r="G2" s="7"/>
    </row>
    <row r="3" spans="1:7" ht="24" customHeight="1">
      <c r="A3" s="93" t="s">
        <v>124</v>
      </c>
      <c r="B3" s="93"/>
      <c r="C3" s="93"/>
      <c r="D3" s="7"/>
      <c r="E3" s="7"/>
      <c r="F3" s="7"/>
      <c r="G3" s="7"/>
    </row>
    <row r="5" spans="1:7" ht="24" customHeight="1">
      <c r="A5" s="92" t="s">
        <v>122</v>
      </c>
      <c r="B5" s="92"/>
      <c r="C5" s="92"/>
      <c r="D5" s="92"/>
      <c r="E5" s="92"/>
      <c r="F5" s="92"/>
      <c r="G5" s="92"/>
    </row>
    <row r="6" spans="1:7" ht="24" customHeight="1">
      <c r="A6" s="79" t="s">
        <v>0</v>
      </c>
      <c r="B6" s="79"/>
      <c r="C6" s="79"/>
      <c r="D6" s="79"/>
      <c r="E6" s="79"/>
      <c r="F6" s="79"/>
      <c r="G6" s="79"/>
    </row>
    <row r="7" spans="1:7" ht="24" customHeight="1">
      <c r="A7" s="27" t="s">
        <v>123</v>
      </c>
      <c r="B7" s="27"/>
      <c r="C7" s="27"/>
      <c r="D7" s="28"/>
      <c r="E7" s="28"/>
      <c r="F7" s="78"/>
      <c r="G7" s="78"/>
    </row>
    <row r="8" spans="1:7" ht="24" customHeight="1">
      <c r="A8" s="79" t="s">
        <v>161</v>
      </c>
      <c r="B8" s="79"/>
      <c r="C8" s="27"/>
      <c r="D8" s="78"/>
      <c r="E8" s="78"/>
      <c r="F8" s="78"/>
      <c r="G8" s="78"/>
    </row>
    <row r="9" spans="1:7" ht="24" customHeight="1">
      <c r="A9" s="80" t="s">
        <v>1</v>
      </c>
      <c r="B9" s="80"/>
      <c r="C9" s="29"/>
      <c r="D9" s="29"/>
      <c r="E9" s="29"/>
      <c r="F9" s="29"/>
      <c r="G9" s="29"/>
    </row>
    <row r="10" spans="1:7" ht="69.75" customHeight="1">
      <c r="A10" s="30" t="s">
        <v>136</v>
      </c>
      <c r="B10" s="30" t="s">
        <v>7</v>
      </c>
      <c r="C10" s="30" t="s">
        <v>2</v>
      </c>
      <c r="D10" s="30" t="s">
        <v>3</v>
      </c>
      <c r="E10" s="30" t="s">
        <v>4</v>
      </c>
      <c r="F10" s="30" t="s">
        <v>5</v>
      </c>
      <c r="G10" s="30" t="s">
        <v>6</v>
      </c>
    </row>
    <row r="11" spans="1:7" ht="24" customHeight="1">
      <c r="A11" s="31">
        <v>1</v>
      </c>
      <c r="B11" s="31">
        <v>2</v>
      </c>
      <c r="C11" s="32">
        <v>3</v>
      </c>
      <c r="D11" s="26">
        <v>4</v>
      </c>
      <c r="E11" s="26">
        <v>5</v>
      </c>
      <c r="F11" s="26">
        <v>6</v>
      </c>
      <c r="G11" s="26">
        <v>7</v>
      </c>
    </row>
    <row r="12" spans="1:7" ht="24" customHeight="1">
      <c r="A12" s="33" t="s">
        <v>120</v>
      </c>
      <c r="B12" s="34" t="s">
        <v>11</v>
      </c>
      <c r="C12" s="84"/>
      <c r="D12" s="84"/>
      <c r="E12" s="84"/>
      <c r="F12" s="84"/>
      <c r="G12" s="82"/>
    </row>
    <row r="13" spans="1:7" ht="24" customHeight="1">
      <c r="A13" s="35" t="s">
        <v>108</v>
      </c>
      <c r="B13" s="36" t="s">
        <v>18</v>
      </c>
      <c r="C13" s="84"/>
      <c r="D13" s="84"/>
      <c r="E13" s="84"/>
      <c r="F13" s="84"/>
      <c r="G13" s="82"/>
    </row>
    <row r="14" spans="1:7" ht="16.5" customHeight="1">
      <c r="A14" s="37" t="s">
        <v>137</v>
      </c>
      <c r="B14" s="44" t="s">
        <v>141</v>
      </c>
      <c r="C14" s="26" t="s">
        <v>12</v>
      </c>
      <c r="D14" s="45" t="s">
        <v>321</v>
      </c>
      <c r="E14" s="12">
        <v>623700</v>
      </c>
      <c r="F14" s="26">
        <f>E14*G14</f>
        <v>623700</v>
      </c>
      <c r="G14" s="12">
        <v>1</v>
      </c>
    </row>
    <row r="15" spans="1:7" ht="15.75" customHeight="1">
      <c r="A15" s="37" t="s">
        <v>138</v>
      </c>
      <c r="B15" s="44" t="s">
        <v>339</v>
      </c>
      <c r="C15" s="26" t="s">
        <v>12</v>
      </c>
      <c r="D15" s="45" t="s">
        <v>321</v>
      </c>
      <c r="E15" s="12">
        <v>62400</v>
      </c>
      <c r="F15" s="26">
        <f t="shared" ref="F15:F55" si="0">E15*G15</f>
        <v>62400</v>
      </c>
      <c r="G15" s="12">
        <v>1</v>
      </c>
    </row>
    <row r="16" spans="1:7" ht="18" customHeight="1">
      <c r="A16" s="37" t="s">
        <v>139</v>
      </c>
      <c r="B16" s="44" t="s">
        <v>44</v>
      </c>
      <c r="C16" s="26" t="s">
        <v>12</v>
      </c>
      <c r="D16" s="45" t="s">
        <v>321</v>
      </c>
      <c r="E16" s="12">
        <v>268000</v>
      </c>
      <c r="F16" s="26">
        <f t="shared" si="0"/>
        <v>268000</v>
      </c>
      <c r="G16" s="12">
        <v>1</v>
      </c>
    </row>
    <row r="17" spans="1:7" ht="25.5" customHeight="1">
      <c r="A17" s="37" t="s">
        <v>140</v>
      </c>
      <c r="B17" s="44" t="s">
        <v>340</v>
      </c>
      <c r="C17" s="26" t="s">
        <v>12</v>
      </c>
      <c r="D17" s="45" t="s">
        <v>321</v>
      </c>
      <c r="E17" s="12">
        <v>85600</v>
      </c>
      <c r="F17" s="26">
        <f>E17*G17</f>
        <v>85600</v>
      </c>
      <c r="G17" s="12">
        <v>1</v>
      </c>
    </row>
    <row r="18" spans="1:7" ht="20.25" customHeight="1">
      <c r="A18" s="37" t="s">
        <v>142</v>
      </c>
      <c r="B18" s="44" t="s">
        <v>341</v>
      </c>
      <c r="C18" s="26" t="s">
        <v>12</v>
      </c>
      <c r="D18" s="45" t="s">
        <v>321</v>
      </c>
      <c r="E18" s="12">
        <v>5000</v>
      </c>
      <c r="F18" s="26">
        <f>E18*G18</f>
        <v>5000</v>
      </c>
      <c r="G18" s="12">
        <v>1</v>
      </c>
    </row>
    <row r="19" spans="1:7" ht="24" customHeight="1">
      <c r="A19" s="46" t="s">
        <v>143</v>
      </c>
      <c r="B19" s="44" t="s">
        <v>342</v>
      </c>
      <c r="C19" s="26" t="s">
        <v>12</v>
      </c>
      <c r="D19" s="45" t="s">
        <v>321</v>
      </c>
      <c r="E19" s="12">
        <v>452750</v>
      </c>
      <c r="F19" s="26">
        <f t="shared" si="0"/>
        <v>452750</v>
      </c>
      <c r="G19" s="12">
        <v>1</v>
      </c>
    </row>
    <row r="20" spans="1:7" ht="18" customHeight="1">
      <c r="A20" s="47" t="s">
        <v>144</v>
      </c>
      <c r="B20" s="44" t="s">
        <v>45</v>
      </c>
      <c r="C20" s="26" t="s">
        <v>354</v>
      </c>
      <c r="D20" s="45" t="s">
        <v>321</v>
      </c>
      <c r="E20" s="12">
        <v>11000</v>
      </c>
      <c r="F20" s="26">
        <f t="shared" si="0"/>
        <v>11000</v>
      </c>
      <c r="G20" s="12">
        <v>1</v>
      </c>
    </row>
    <row r="21" spans="1:7" ht="19.5" customHeight="1">
      <c r="A21" s="47" t="s">
        <v>145</v>
      </c>
      <c r="B21" s="44" t="s">
        <v>345</v>
      </c>
      <c r="C21" s="26" t="s">
        <v>354</v>
      </c>
      <c r="D21" s="45" t="s">
        <v>321</v>
      </c>
      <c r="E21" s="12">
        <v>180500</v>
      </c>
      <c r="F21" s="26">
        <f t="shared" si="0"/>
        <v>180500</v>
      </c>
      <c r="G21" s="12">
        <v>1</v>
      </c>
    </row>
    <row r="22" spans="1:7" ht="14.25" customHeight="1">
      <c r="A22" s="48" t="s">
        <v>146</v>
      </c>
      <c r="B22" s="44" t="s">
        <v>343</v>
      </c>
      <c r="C22" s="26" t="s">
        <v>12</v>
      </c>
      <c r="D22" s="45" t="s">
        <v>321</v>
      </c>
      <c r="E22" s="12">
        <v>2368064</v>
      </c>
      <c r="F22" s="26">
        <f t="shared" si="0"/>
        <v>2368064</v>
      </c>
      <c r="G22" s="12">
        <v>1</v>
      </c>
    </row>
    <row r="23" spans="1:7" ht="17.25" customHeight="1">
      <c r="A23" s="46" t="s">
        <v>147</v>
      </c>
      <c r="B23" s="44" t="s">
        <v>344</v>
      </c>
      <c r="C23" s="26" t="s">
        <v>12</v>
      </c>
      <c r="D23" s="45" t="s">
        <v>321</v>
      </c>
      <c r="E23" s="12">
        <v>276705</v>
      </c>
      <c r="F23" s="26">
        <f t="shared" si="0"/>
        <v>276705</v>
      </c>
      <c r="G23" s="12">
        <v>1</v>
      </c>
    </row>
    <row r="24" spans="1:7" ht="19.5" customHeight="1">
      <c r="A24" s="37" t="s">
        <v>148</v>
      </c>
      <c r="B24" s="44" t="s">
        <v>346</v>
      </c>
      <c r="C24" s="26" t="s">
        <v>12</v>
      </c>
      <c r="D24" s="45" t="s">
        <v>321</v>
      </c>
      <c r="E24" s="12">
        <v>377820</v>
      </c>
      <c r="F24" s="26">
        <f t="shared" si="0"/>
        <v>377820</v>
      </c>
      <c r="G24" s="12">
        <v>1</v>
      </c>
    </row>
    <row r="25" spans="1:7" ht="17.25" customHeight="1">
      <c r="A25" s="37" t="s">
        <v>149</v>
      </c>
      <c r="B25" s="44" t="s">
        <v>347</v>
      </c>
      <c r="C25" s="26" t="s">
        <v>12</v>
      </c>
      <c r="D25" s="45" t="s">
        <v>321</v>
      </c>
      <c r="E25" s="12">
        <v>1385352</v>
      </c>
      <c r="F25" s="26">
        <f t="shared" si="0"/>
        <v>1385352</v>
      </c>
      <c r="G25" s="12">
        <v>1</v>
      </c>
    </row>
    <row r="26" spans="1:7" ht="17.25" customHeight="1">
      <c r="A26" s="46" t="s">
        <v>151</v>
      </c>
      <c r="B26" s="44" t="s">
        <v>348</v>
      </c>
      <c r="C26" s="26" t="s">
        <v>12</v>
      </c>
      <c r="D26" s="45" t="s">
        <v>321</v>
      </c>
      <c r="E26" s="12">
        <v>58000</v>
      </c>
      <c r="F26" s="26">
        <f t="shared" si="0"/>
        <v>58000</v>
      </c>
      <c r="G26" s="12">
        <v>1</v>
      </c>
    </row>
    <row r="27" spans="1:7" ht="16.5" customHeight="1">
      <c r="A27" s="37" t="s">
        <v>152</v>
      </c>
      <c r="B27" s="44" t="s">
        <v>349</v>
      </c>
      <c r="C27" s="26" t="s">
        <v>12</v>
      </c>
      <c r="D27" s="45" t="s">
        <v>321</v>
      </c>
      <c r="E27" s="12">
        <v>56440</v>
      </c>
      <c r="F27" s="26">
        <f t="shared" si="0"/>
        <v>56440</v>
      </c>
      <c r="G27" s="12">
        <v>1</v>
      </c>
    </row>
    <row r="28" spans="1:7" ht="25.5" customHeight="1">
      <c r="A28" s="37" t="s">
        <v>150</v>
      </c>
      <c r="B28" s="44" t="s">
        <v>350</v>
      </c>
      <c r="C28" s="26" t="s">
        <v>12</v>
      </c>
      <c r="D28" s="12" t="s">
        <v>321</v>
      </c>
      <c r="E28" s="12">
        <v>4985</v>
      </c>
      <c r="F28" s="26">
        <f>E28*G28</f>
        <v>4985</v>
      </c>
      <c r="G28" s="12">
        <v>1</v>
      </c>
    </row>
    <row r="29" spans="1:7" ht="21.75" customHeight="1">
      <c r="A29" s="37" t="s">
        <v>153</v>
      </c>
      <c r="B29" s="44" t="s">
        <v>351</v>
      </c>
      <c r="C29" s="26" t="s">
        <v>12</v>
      </c>
      <c r="D29" s="45" t="s">
        <v>321</v>
      </c>
      <c r="E29" s="12">
        <v>1894500</v>
      </c>
      <c r="F29" s="26">
        <f t="shared" si="0"/>
        <v>1894500</v>
      </c>
      <c r="G29" s="12">
        <v>1</v>
      </c>
    </row>
    <row r="30" spans="1:7" ht="21.75" customHeight="1">
      <c r="A30" s="37" t="s">
        <v>154</v>
      </c>
      <c r="B30" s="44" t="s">
        <v>46</v>
      </c>
      <c r="C30" s="26" t="s">
        <v>12</v>
      </c>
      <c r="D30" s="45" t="s">
        <v>105</v>
      </c>
      <c r="E30" s="12">
        <v>1473</v>
      </c>
      <c r="F30" s="26">
        <f t="shared" si="0"/>
        <v>44190</v>
      </c>
      <c r="G30" s="12">
        <v>30</v>
      </c>
    </row>
    <row r="31" spans="1:7" ht="20.25" customHeight="1">
      <c r="A31" s="37" t="s">
        <v>155</v>
      </c>
      <c r="B31" s="38" t="s">
        <v>156</v>
      </c>
      <c r="C31" s="26" t="s">
        <v>12</v>
      </c>
      <c r="D31" s="31" t="s">
        <v>104</v>
      </c>
      <c r="E31" s="13">
        <v>105</v>
      </c>
      <c r="F31" s="26">
        <f t="shared" si="0"/>
        <v>31500</v>
      </c>
      <c r="G31" s="13">
        <v>300</v>
      </c>
    </row>
    <row r="32" spans="1:7" ht="18" customHeight="1">
      <c r="A32" s="37" t="s">
        <v>157</v>
      </c>
      <c r="B32" s="44" t="s">
        <v>158</v>
      </c>
      <c r="C32" s="26" t="s">
        <v>12</v>
      </c>
      <c r="D32" s="45" t="s">
        <v>103</v>
      </c>
      <c r="E32" s="12">
        <v>98</v>
      </c>
      <c r="F32" s="26">
        <f t="shared" si="0"/>
        <v>39200</v>
      </c>
      <c r="G32" s="12">
        <v>400</v>
      </c>
    </row>
    <row r="33" spans="1:7" ht="14.25" customHeight="1">
      <c r="A33" s="37" t="s">
        <v>159</v>
      </c>
      <c r="B33" s="44" t="s">
        <v>160</v>
      </c>
      <c r="C33" s="26" t="s">
        <v>12</v>
      </c>
      <c r="D33" s="12" t="s">
        <v>103</v>
      </c>
      <c r="E33" s="12">
        <v>78</v>
      </c>
      <c r="F33" s="26">
        <f t="shared" si="0"/>
        <v>54600</v>
      </c>
      <c r="G33" s="12">
        <v>700</v>
      </c>
    </row>
    <row r="34" spans="1:7" ht="18" customHeight="1">
      <c r="A34" s="37" t="s">
        <v>162</v>
      </c>
      <c r="B34" s="44" t="s">
        <v>163</v>
      </c>
      <c r="C34" s="26" t="s">
        <v>12</v>
      </c>
      <c r="D34" s="45" t="s">
        <v>103</v>
      </c>
      <c r="E34" s="12">
        <v>1022.4</v>
      </c>
      <c r="F34" s="26">
        <f t="shared" si="0"/>
        <v>1370016</v>
      </c>
      <c r="G34" s="12">
        <v>1340</v>
      </c>
    </row>
    <row r="35" spans="1:7" ht="18" customHeight="1">
      <c r="A35" s="37" t="s">
        <v>164</v>
      </c>
      <c r="B35" s="44" t="s">
        <v>47</v>
      </c>
      <c r="C35" s="26" t="s">
        <v>12</v>
      </c>
      <c r="D35" s="45" t="s">
        <v>105</v>
      </c>
      <c r="E35" s="12">
        <v>1170</v>
      </c>
      <c r="F35" s="26">
        <f t="shared" si="0"/>
        <v>35100</v>
      </c>
      <c r="G35" s="12">
        <v>30</v>
      </c>
    </row>
    <row r="36" spans="1:7" s="22" customFormat="1" ht="18" customHeight="1">
      <c r="A36" s="37" t="s">
        <v>803</v>
      </c>
      <c r="B36" s="44" t="s">
        <v>804</v>
      </c>
      <c r="C36" s="26" t="s">
        <v>488</v>
      </c>
      <c r="D36" s="45" t="s">
        <v>402</v>
      </c>
      <c r="E36" s="12">
        <v>8000</v>
      </c>
      <c r="F36" s="26">
        <f t="shared" si="0"/>
        <v>240000</v>
      </c>
      <c r="G36" s="12">
        <v>30</v>
      </c>
    </row>
    <row r="37" spans="1:7" ht="15" customHeight="1">
      <c r="A37" s="37" t="s">
        <v>165</v>
      </c>
      <c r="B37" s="44" t="s">
        <v>135</v>
      </c>
      <c r="C37" s="26" t="s">
        <v>12</v>
      </c>
      <c r="D37" s="45" t="s">
        <v>105</v>
      </c>
      <c r="E37" s="12">
        <v>16659</v>
      </c>
      <c r="F37" s="26">
        <f t="shared" si="0"/>
        <v>2498850</v>
      </c>
      <c r="G37" s="12">
        <v>150</v>
      </c>
    </row>
    <row r="38" spans="1:7" ht="18.75" customHeight="1">
      <c r="A38" s="37" t="s">
        <v>166</v>
      </c>
      <c r="B38" s="44" t="s">
        <v>48</v>
      </c>
      <c r="C38" s="26" t="s">
        <v>12</v>
      </c>
      <c r="D38" s="45" t="s">
        <v>105</v>
      </c>
      <c r="E38" s="12">
        <v>1660.5</v>
      </c>
      <c r="F38" s="26">
        <f t="shared" si="0"/>
        <v>498150</v>
      </c>
      <c r="G38" s="12">
        <v>300</v>
      </c>
    </row>
    <row r="39" spans="1:7" ht="18" customHeight="1">
      <c r="A39" s="37" t="s">
        <v>166</v>
      </c>
      <c r="B39" s="44" t="s">
        <v>49</v>
      </c>
      <c r="C39" s="26" t="s">
        <v>12</v>
      </c>
      <c r="D39" s="45" t="s">
        <v>105</v>
      </c>
      <c r="E39" s="12">
        <v>1551.6</v>
      </c>
      <c r="F39" s="26">
        <f t="shared" si="0"/>
        <v>232740</v>
      </c>
      <c r="G39" s="12">
        <v>150</v>
      </c>
    </row>
    <row r="40" spans="1:7" ht="18" customHeight="1">
      <c r="A40" s="37" t="s">
        <v>167</v>
      </c>
      <c r="B40" s="44" t="s">
        <v>50</v>
      </c>
      <c r="C40" s="26" t="s">
        <v>12</v>
      </c>
      <c r="D40" s="45" t="s">
        <v>103</v>
      </c>
      <c r="E40" s="12">
        <v>182</v>
      </c>
      <c r="F40" s="26">
        <f t="shared" si="0"/>
        <v>72800</v>
      </c>
      <c r="G40" s="12">
        <v>400</v>
      </c>
    </row>
    <row r="41" spans="1:7" ht="17.25" customHeight="1">
      <c r="A41" s="37" t="s">
        <v>168</v>
      </c>
      <c r="B41" s="44" t="s">
        <v>51</v>
      </c>
      <c r="C41" s="26" t="s">
        <v>12</v>
      </c>
      <c r="D41" s="45" t="s">
        <v>103</v>
      </c>
      <c r="E41" s="12">
        <v>35</v>
      </c>
      <c r="F41" s="26">
        <f t="shared" si="0"/>
        <v>12600</v>
      </c>
      <c r="G41" s="12">
        <v>360</v>
      </c>
    </row>
    <row r="42" spans="1:7" ht="16.5" customHeight="1">
      <c r="A42" s="37" t="s">
        <v>169</v>
      </c>
      <c r="B42" s="44" t="s">
        <v>52</v>
      </c>
      <c r="C42" s="26" t="s">
        <v>12</v>
      </c>
      <c r="D42" s="45" t="s">
        <v>105</v>
      </c>
      <c r="E42" s="12">
        <v>15003.9</v>
      </c>
      <c r="F42" s="26">
        <f t="shared" si="0"/>
        <v>150039</v>
      </c>
      <c r="G42" s="12">
        <v>10</v>
      </c>
    </row>
    <row r="43" spans="1:7" ht="18" customHeight="1">
      <c r="A43" s="37" t="s">
        <v>170</v>
      </c>
      <c r="B43" s="44" t="s">
        <v>53</v>
      </c>
      <c r="C43" s="26" t="s">
        <v>12</v>
      </c>
      <c r="D43" s="45" t="s">
        <v>103</v>
      </c>
      <c r="E43" s="12">
        <v>302</v>
      </c>
      <c r="F43" s="26">
        <f t="shared" si="0"/>
        <v>60400</v>
      </c>
      <c r="G43" s="12">
        <v>200</v>
      </c>
    </row>
    <row r="44" spans="1:7" ht="15.75" customHeight="1">
      <c r="A44" s="37" t="s">
        <v>171</v>
      </c>
      <c r="B44" s="44" t="s">
        <v>318</v>
      </c>
      <c r="C44" s="26" t="s">
        <v>12</v>
      </c>
      <c r="D44" s="45" t="s">
        <v>103</v>
      </c>
      <c r="E44" s="12">
        <v>117</v>
      </c>
      <c r="F44" s="26">
        <f t="shared" si="0"/>
        <v>5850</v>
      </c>
      <c r="G44" s="12">
        <v>50</v>
      </c>
    </row>
    <row r="45" spans="1:7" ht="15" customHeight="1">
      <c r="A45" s="37" t="s">
        <v>172</v>
      </c>
      <c r="B45" s="44" t="s">
        <v>54</v>
      </c>
      <c r="C45" s="26" t="s">
        <v>12</v>
      </c>
      <c r="D45" s="45" t="s">
        <v>103</v>
      </c>
      <c r="E45" s="12">
        <v>1285.1099999999999</v>
      </c>
      <c r="F45" s="26">
        <f t="shared" si="0"/>
        <v>771065.99999999988</v>
      </c>
      <c r="G45" s="12">
        <v>600</v>
      </c>
    </row>
    <row r="46" spans="1:7" ht="21.75" customHeight="1">
      <c r="A46" s="37" t="s">
        <v>173</v>
      </c>
      <c r="B46" s="44" t="s">
        <v>55</v>
      </c>
      <c r="C46" s="26" t="s">
        <v>12</v>
      </c>
      <c r="D46" s="45" t="s">
        <v>103</v>
      </c>
      <c r="E46" s="12">
        <v>1078</v>
      </c>
      <c r="F46" s="26">
        <f t="shared" si="0"/>
        <v>32340</v>
      </c>
      <c r="G46" s="12">
        <v>30</v>
      </c>
    </row>
    <row r="47" spans="1:7" ht="19.5" customHeight="1">
      <c r="A47" s="37" t="s">
        <v>174</v>
      </c>
      <c r="B47" s="44" t="s">
        <v>338</v>
      </c>
      <c r="C47" s="26" t="s">
        <v>12</v>
      </c>
      <c r="D47" s="45" t="s">
        <v>321</v>
      </c>
      <c r="E47" s="12">
        <v>874912.5</v>
      </c>
      <c r="F47" s="26">
        <f t="shared" si="0"/>
        <v>874912.5</v>
      </c>
      <c r="G47" s="12">
        <v>1</v>
      </c>
    </row>
    <row r="48" spans="1:7" ht="22.5" customHeight="1">
      <c r="A48" s="37" t="s">
        <v>175</v>
      </c>
      <c r="B48" s="44" t="s">
        <v>336</v>
      </c>
      <c r="C48" s="26" t="s">
        <v>12</v>
      </c>
      <c r="D48" s="45" t="s">
        <v>321</v>
      </c>
      <c r="E48" s="12">
        <v>145165.5</v>
      </c>
      <c r="F48" s="26">
        <f t="shared" si="0"/>
        <v>145165.5</v>
      </c>
      <c r="G48" s="12">
        <v>1</v>
      </c>
    </row>
    <row r="49" spans="1:7" ht="18.75" customHeight="1">
      <c r="A49" s="37" t="s">
        <v>176</v>
      </c>
      <c r="B49" s="44" t="s">
        <v>56</v>
      </c>
      <c r="C49" s="26" t="s">
        <v>12</v>
      </c>
      <c r="D49" s="45" t="s">
        <v>321</v>
      </c>
      <c r="E49" s="12">
        <v>131594.4</v>
      </c>
      <c r="F49" s="26">
        <f t="shared" si="0"/>
        <v>131594.4</v>
      </c>
      <c r="G49" s="12">
        <v>1</v>
      </c>
    </row>
    <row r="50" spans="1:7" ht="23.25" customHeight="1">
      <c r="A50" s="37" t="s">
        <v>177</v>
      </c>
      <c r="B50" s="44" t="s">
        <v>337</v>
      </c>
      <c r="C50" s="26" t="s">
        <v>12</v>
      </c>
      <c r="D50" s="45" t="s">
        <v>321</v>
      </c>
      <c r="E50" s="12">
        <v>810000</v>
      </c>
      <c r="F50" s="26">
        <f t="shared" si="0"/>
        <v>810000</v>
      </c>
      <c r="G50" s="12">
        <v>1</v>
      </c>
    </row>
    <row r="51" spans="1:7" ht="27" customHeight="1">
      <c r="A51" s="37" t="s">
        <v>178</v>
      </c>
      <c r="B51" s="44" t="s">
        <v>57</v>
      </c>
      <c r="C51" s="26" t="s">
        <v>12</v>
      </c>
      <c r="D51" s="45" t="s">
        <v>105</v>
      </c>
      <c r="E51" s="12">
        <v>1425.6</v>
      </c>
      <c r="F51" s="26">
        <f t="shared" si="0"/>
        <v>2166912</v>
      </c>
      <c r="G51" s="12">
        <v>1520</v>
      </c>
    </row>
    <row r="52" spans="1:7" ht="30.75" customHeight="1">
      <c r="A52" s="37" t="s">
        <v>179</v>
      </c>
      <c r="B52" s="44" t="s">
        <v>58</v>
      </c>
      <c r="C52" s="26" t="s">
        <v>12</v>
      </c>
      <c r="D52" s="45" t="s">
        <v>105</v>
      </c>
      <c r="E52" s="12">
        <v>288</v>
      </c>
      <c r="F52" s="26">
        <f t="shared" si="0"/>
        <v>288000</v>
      </c>
      <c r="G52" s="12">
        <v>1000</v>
      </c>
    </row>
    <row r="53" spans="1:7" ht="30.75" customHeight="1">
      <c r="A53" s="37" t="s">
        <v>179</v>
      </c>
      <c r="B53" s="44" t="s">
        <v>59</v>
      </c>
      <c r="C53" s="26" t="s">
        <v>12</v>
      </c>
      <c r="D53" s="12" t="s">
        <v>105</v>
      </c>
      <c r="E53" s="12">
        <v>626.4</v>
      </c>
      <c r="F53" s="26">
        <f t="shared" si="0"/>
        <v>75168</v>
      </c>
      <c r="G53" s="12">
        <v>120</v>
      </c>
    </row>
    <row r="54" spans="1:7" ht="24" customHeight="1">
      <c r="A54" s="37" t="s">
        <v>180</v>
      </c>
      <c r="B54" s="44" t="s">
        <v>60</v>
      </c>
      <c r="C54" s="26" t="s">
        <v>12</v>
      </c>
      <c r="D54" s="45" t="s">
        <v>103</v>
      </c>
      <c r="E54" s="12">
        <v>87</v>
      </c>
      <c r="F54" s="26">
        <f t="shared" si="0"/>
        <v>3045</v>
      </c>
      <c r="G54" s="12">
        <v>35</v>
      </c>
    </row>
    <row r="55" spans="1:7" ht="24" customHeight="1">
      <c r="A55" s="37" t="s">
        <v>181</v>
      </c>
      <c r="B55" s="44" t="s">
        <v>61</v>
      </c>
      <c r="C55" s="26" t="s">
        <v>12</v>
      </c>
      <c r="D55" s="45" t="s">
        <v>105</v>
      </c>
      <c r="E55" s="12">
        <v>136</v>
      </c>
      <c r="F55" s="26">
        <f t="shared" si="0"/>
        <v>4080</v>
      </c>
      <c r="G55" s="12">
        <v>30</v>
      </c>
    </row>
    <row r="56" spans="1:7" ht="24" customHeight="1">
      <c r="A56" s="37" t="s">
        <v>182</v>
      </c>
      <c r="B56" s="44" t="s">
        <v>62</v>
      </c>
      <c r="C56" s="26" t="s">
        <v>12</v>
      </c>
      <c r="D56" s="45" t="s">
        <v>103</v>
      </c>
      <c r="E56" s="12">
        <v>20</v>
      </c>
      <c r="F56" s="26">
        <f t="shared" ref="F56:F86" si="1">E56*G56</f>
        <v>20000</v>
      </c>
      <c r="G56" s="12">
        <v>1000</v>
      </c>
    </row>
    <row r="57" spans="1:7" ht="17.25" customHeight="1">
      <c r="A57" s="37" t="s">
        <v>183</v>
      </c>
      <c r="B57" s="44" t="s">
        <v>63</v>
      </c>
      <c r="C57" s="26" t="s">
        <v>12</v>
      </c>
      <c r="D57" s="45" t="s">
        <v>105</v>
      </c>
      <c r="E57" s="12">
        <v>1890</v>
      </c>
      <c r="F57" s="26">
        <f t="shared" si="1"/>
        <v>311850</v>
      </c>
      <c r="G57" s="12">
        <v>165</v>
      </c>
    </row>
    <row r="58" spans="1:7" ht="14.25" customHeight="1">
      <c r="A58" s="37" t="s">
        <v>184</v>
      </c>
      <c r="B58" s="44" t="s">
        <v>64</v>
      </c>
      <c r="C58" s="26" t="s">
        <v>12</v>
      </c>
      <c r="D58" s="45" t="s">
        <v>104</v>
      </c>
      <c r="E58" s="12">
        <v>27</v>
      </c>
      <c r="F58" s="26">
        <f t="shared" si="1"/>
        <v>33750</v>
      </c>
      <c r="G58" s="12">
        <v>1250</v>
      </c>
    </row>
    <row r="59" spans="1:7" ht="21.75" customHeight="1">
      <c r="A59" s="37" t="s">
        <v>185</v>
      </c>
      <c r="B59" s="44" t="s">
        <v>65</v>
      </c>
      <c r="C59" s="26" t="s">
        <v>12</v>
      </c>
      <c r="D59" s="45" t="s">
        <v>8</v>
      </c>
      <c r="E59" s="12">
        <v>918.9</v>
      </c>
      <c r="F59" s="26">
        <f t="shared" si="1"/>
        <v>110268</v>
      </c>
      <c r="G59" s="12">
        <v>120</v>
      </c>
    </row>
    <row r="60" spans="1:7" ht="17.25" customHeight="1">
      <c r="A60" s="37" t="s">
        <v>186</v>
      </c>
      <c r="B60" s="44" t="s">
        <v>66</v>
      </c>
      <c r="C60" s="26" t="s">
        <v>12</v>
      </c>
      <c r="D60" s="45" t="s">
        <v>104</v>
      </c>
      <c r="E60" s="12">
        <v>41.4</v>
      </c>
      <c r="F60" s="26">
        <f t="shared" si="1"/>
        <v>62100</v>
      </c>
      <c r="G60" s="12">
        <v>1500</v>
      </c>
    </row>
    <row r="61" spans="1:7" ht="23.25" customHeight="1">
      <c r="A61" s="37" t="s">
        <v>187</v>
      </c>
      <c r="B61" s="44" t="s">
        <v>67</v>
      </c>
      <c r="C61" s="26" t="s">
        <v>12</v>
      </c>
      <c r="D61" s="45" t="s">
        <v>103</v>
      </c>
      <c r="E61" s="12">
        <v>132.84</v>
      </c>
      <c r="F61" s="26">
        <f t="shared" si="1"/>
        <v>26568</v>
      </c>
      <c r="G61" s="45">
        <v>200</v>
      </c>
    </row>
    <row r="62" spans="1:7" ht="19.5" customHeight="1">
      <c r="A62" s="37" t="s">
        <v>188</v>
      </c>
      <c r="B62" s="44" t="s">
        <v>68</v>
      </c>
      <c r="C62" s="26" t="s">
        <v>12</v>
      </c>
      <c r="D62" s="45" t="s">
        <v>103</v>
      </c>
      <c r="E62" s="12">
        <v>309.60000000000002</v>
      </c>
      <c r="F62" s="26">
        <f t="shared" si="1"/>
        <v>123840.00000000001</v>
      </c>
      <c r="G62" s="12">
        <v>400</v>
      </c>
    </row>
    <row r="63" spans="1:7" ht="22.5" customHeight="1">
      <c r="A63" s="37" t="s">
        <v>189</v>
      </c>
      <c r="B63" s="44" t="s">
        <v>69</v>
      </c>
      <c r="C63" s="26" t="s">
        <v>12</v>
      </c>
      <c r="D63" s="45" t="s">
        <v>103</v>
      </c>
      <c r="E63" s="12">
        <v>288</v>
      </c>
      <c r="F63" s="26">
        <f t="shared" si="1"/>
        <v>172800</v>
      </c>
      <c r="G63" s="12">
        <v>600</v>
      </c>
    </row>
    <row r="64" spans="1:7" ht="24" customHeight="1">
      <c r="A64" s="37" t="s">
        <v>190</v>
      </c>
      <c r="B64" s="44" t="s">
        <v>70</v>
      </c>
      <c r="C64" s="26" t="s">
        <v>354</v>
      </c>
      <c r="D64" s="45" t="s">
        <v>103</v>
      </c>
      <c r="E64" s="12">
        <v>26.9</v>
      </c>
      <c r="F64" s="26">
        <f t="shared" si="1"/>
        <v>6725</v>
      </c>
      <c r="G64" s="12">
        <v>250</v>
      </c>
    </row>
    <row r="65" spans="1:7" ht="24" customHeight="1">
      <c r="A65" s="37" t="s">
        <v>191</v>
      </c>
      <c r="B65" s="44" t="s">
        <v>71</v>
      </c>
      <c r="C65" s="26" t="s">
        <v>12</v>
      </c>
      <c r="D65" s="45" t="s">
        <v>103</v>
      </c>
      <c r="E65" s="12">
        <v>176</v>
      </c>
      <c r="F65" s="26">
        <f t="shared" si="1"/>
        <v>79200</v>
      </c>
      <c r="G65" s="12">
        <v>450</v>
      </c>
    </row>
    <row r="66" spans="1:7" ht="24" customHeight="1">
      <c r="A66" s="37" t="s">
        <v>192</v>
      </c>
      <c r="B66" s="44" t="s">
        <v>72</v>
      </c>
      <c r="C66" s="26" t="s">
        <v>12</v>
      </c>
      <c r="D66" s="45" t="s">
        <v>104</v>
      </c>
      <c r="E66" s="12">
        <v>92.4</v>
      </c>
      <c r="F66" s="26">
        <f t="shared" si="1"/>
        <v>665280</v>
      </c>
      <c r="G66" s="12">
        <v>7200</v>
      </c>
    </row>
    <row r="67" spans="1:7" ht="24" customHeight="1">
      <c r="A67" s="37" t="s">
        <v>193</v>
      </c>
      <c r="B67" s="44" t="s">
        <v>73</v>
      </c>
      <c r="C67" s="26" t="s">
        <v>354</v>
      </c>
      <c r="D67" s="45" t="s">
        <v>103</v>
      </c>
      <c r="E67" s="12">
        <v>34.65</v>
      </c>
      <c r="F67" s="26">
        <f t="shared" si="1"/>
        <v>33610.5</v>
      </c>
      <c r="G67" s="12">
        <v>970</v>
      </c>
    </row>
    <row r="68" spans="1:7" ht="24" customHeight="1">
      <c r="A68" s="37" t="s">
        <v>194</v>
      </c>
      <c r="B68" s="44" t="s">
        <v>74</v>
      </c>
      <c r="C68" s="26" t="s">
        <v>12</v>
      </c>
      <c r="D68" s="45" t="s">
        <v>103</v>
      </c>
      <c r="E68" s="12">
        <v>37.1</v>
      </c>
      <c r="F68" s="26">
        <f t="shared" si="1"/>
        <v>1855</v>
      </c>
      <c r="G68" s="12">
        <v>50</v>
      </c>
    </row>
    <row r="69" spans="1:7" ht="30" customHeight="1">
      <c r="A69" s="37" t="s">
        <v>195</v>
      </c>
      <c r="B69" s="44" t="s">
        <v>75</v>
      </c>
      <c r="C69" s="26" t="s">
        <v>12</v>
      </c>
      <c r="D69" s="45" t="s">
        <v>104</v>
      </c>
      <c r="E69" s="12">
        <v>28</v>
      </c>
      <c r="F69" s="26">
        <f t="shared" si="1"/>
        <v>61600</v>
      </c>
      <c r="G69" s="12">
        <v>2200</v>
      </c>
    </row>
    <row r="70" spans="1:7" ht="24" customHeight="1">
      <c r="A70" s="37" t="s">
        <v>196</v>
      </c>
      <c r="B70" s="44" t="s">
        <v>76</v>
      </c>
      <c r="C70" s="26" t="s">
        <v>12</v>
      </c>
      <c r="D70" s="45" t="s">
        <v>103</v>
      </c>
      <c r="E70" s="12">
        <v>76.680000000000007</v>
      </c>
      <c r="F70" s="26">
        <f t="shared" si="1"/>
        <v>2300.4</v>
      </c>
      <c r="G70" s="12">
        <v>30</v>
      </c>
    </row>
    <row r="71" spans="1:7" ht="30.75" customHeight="1">
      <c r="A71" s="37" t="s">
        <v>197</v>
      </c>
      <c r="B71" s="44" t="s">
        <v>77</v>
      </c>
      <c r="C71" s="26" t="s">
        <v>12</v>
      </c>
      <c r="D71" s="45" t="s">
        <v>8</v>
      </c>
      <c r="E71" s="12">
        <v>2000</v>
      </c>
      <c r="F71" s="26">
        <f t="shared" si="1"/>
        <v>260000</v>
      </c>
      <c r="G71" s="12">
        <v>130</v>
      </c>
    </row>
    <row r="72" spans="1:7" ht="24" customHeight="1">
      <c r="A72" s="37" t="s">
        <v>198</v>
      </c>
      <c r="B72" s="44" t="s">
        <v>78</v>
      </c>
      <c r="C72" s="26" t="s">
        <v>12</v>
      </c>
      <c r="D72" s="45" t="s">
        <v>103</v>
      </c>
      <c r="E72" s="12">
        <v>27.8</v>
      </c>
      <c r="F72" s="26">
        <f t="shared" si="1"/>
        <v>834</v>
      </c>
      <c r="G72" s="12">
        <v>30</v>
      </c>
    </row>
    <row r="73" spans="1:7" ht="24" customHeight="1">
      <c r="A73" s="37" t="s">
        <v>199</v>
      </c>
      <c r="B73" s="44" t="s">
        <v>79</v>
      </c>
      <c r="C73" s="26" t="s">
        <v>12</v>
      </c>
      <c r="D73" s="45" t="s">
        <v>104</v>
      </c>
      <c r="E73" s="12">
        <v>41.4</v>
      </c>
      <c r="F73" s="26">
        <f t="shared" si="1"/>
        <v>8280</v>
      </c>
      <c r="G73" s="12">
        <v>200</v>
      </c>
    </row>
    <row r="74" spans="1:7" ht="24" customHeight="1">
      <c r="A74" s="37" t="s">
        <v>200</v>
      </c>
      <c r="B74" s="44" t="s">
        <v>80</v>
      </c>
      <c r="C74" s="26" t="s">
        <v>12</v>
      </c>
      <c r="D74" s="45" t="s">
        <v>103</v>
      </c>
      <c r="E74" s="12">
        <v>25</v>
      </c>
      <c r="F74" s="26">
        <f t="shared" si="1"/>
        <v>1500</v>
      </c>
      <c r="G74" s="12">
        <v>60</v>
      </c>
    </row>
    <row r="75" spans="1:7" ht="21" customHeight="1">
      <c r="A75" s="37" t="s">
        <v>201</v>
      </c>
      <c r="B75" s="44" t="s">
        <v>81</v>
      </c>
      <c r="C75" s="26" t="s">
        <v>12</v>
      </c>
      <c r="D75" s="45" t="s">
        <v>103</v>
      </c>
      <c r="E75" s="12">
        <v>32.5</v>
      </c>
      <c r="F75" s="26">
        <f t="shared" si="1"/>
        <v>975</v>
      </c>
      <c r="G75" s="12">
        <v>30</v>
      </c>
    </row>
    <row r="76" spans="1:7" ht="24.75" customHeight="1">
      <c r="A76" s="37" t="s">
        <v>230</v>
      </c>
      <c r="B76" s="44" t="s">
        <v>335</v>
      </c>
      <c r="C76" s="26" t="s">
        <v>12</v>
      </c>
      <c r="D76" s="45" t="s">
        <v>13</v>
      </c>
      <c r="E76" s="12">
        <v>1228086</v>
      </c>
      <c r="F76" s="26">
        <f>E76*G76</f>
        <v>1228086</v>
      </c>
      <c r="G76" s="12">
        <v>1</v>
      </c>
    </row>
    <row r="77" spans="1:7" ht="22.5" customHeight="1">
      <c r="A77" s="37" t="s">
        <v>203</v>
      </c>
      <c r="B77" s="44" t="s">
        <v>82</v>
      </c>
      <c r="C77" s="26" t="s">
        <v>12</v>
      </c>
      <c r="D77" s="45" t="s">
        <v>104</v>
      </c>
      <c r="E77" s="12">
        <v>127.7</v>
      </c>
      <c r="F77" s="26">
        <f t="shared" si="1"/>
        <v>89390</v>
      </c>
      <c r="G77" s="12">
        <v>700</v>
      </c>
    </row>
    <row r="78" spans="1:7" ht="25.5" customHeight="1">
      <c r="A78" s="37" t="s">
        <v>203</v>
      </c>
      <c r="B78" s="44" t="s">
        <v>83</v>
      </c>
      <c r="C78" s="26" t="s">
        <v>12</v>
      </c>
      <c r="D78" s="45" t="s">
        <v>106</v>
      </c>
      <c r="E78" s="12">
        <v>177</v>
      </c>
      <c r="F78" s="26">
        <f t="shared" si="1"/>
        <v>35400</v>
      </c>
      <c r="G78" s="12">
        <v>200</v>
      </c>
    </row>
    <row r="79" spans="1:7" ht="24" customHeight="1">
      <c r="A79" s="37" t="s">
        <v>204</v>
      </c>
      <c r="B79" s="44" t="s">
        <v>84</v>
      </c>
      <c r="C79" s="26" t="s">
        <v>354</v>
      </c>
      <c r="D79" s="45" t="s">
        <v>105</v>
      </c>
      <c r="E79" s="12">
        <v>594</v>
      </c>
      <c r="F79" s="26">
        <f t="shared" si="1"/>
        <v>17820</v>
      </c>
      <c r="G79" s="12">
        <v>30</v>
      </c>
    </row>
    <row r="80" spans="1:7" ht="25.5" customHeight="1">
      <c r="A80" s="37" t="s">
        <v>202</v>
      </c>
      <c r="B80" s="44" t="s">
        <v>85</v>
      </c>
      <c r="C80" s="26" t="s">
        <v>12</v>
      </c>
      <c r="D80" s="45" t="s">
        <v>8</v>
      </c>
      <c r="E80" s="12">
        <v>292</v>
      </c>
      <c r="F80" s="26">
        <f t="shared" si="1"/>
        <v>8760</v>
      </c>
      <c r="G80" s="12">
        <v>30</v>
      </c>
    </row>
    <row r="81" spans="1:7" ht="24" customHeight="1">
      <c r="A81" s="37" t="s">
        <v>205</v>
      </c>
      <c r="B81" s="44" t="s">
        <v>352</v>
      </c>
      <c r="C81" s="26" t="s">
        <v>12</v>
      </c>
      <c r="D81" s="45" t="s">
        <v>13</v>
      </c>
      <c r="E81" s="12">
        <v>1023311</v>
      </c>
      <c r="F81" s="26">
        <f t="shared" si="1"/>
        <v>1023311</v>
      </c>
      <c r="G81" s="12">
        <v>1</v>
      </c>
    </row>
    <row r="82" spans="1:7" ht="24" customHeight="1">
      <c r="A82" s="37" t="s">
        <v>206</v>
      </c>
      <c r="B82" s="44" t="s">
        <v>86</v>
      </c>
      <c r="C82" s="26" t="s">
        <v>12</v>
      </c>
      <c r="D82" s="45" t="s">
        <v>8</v>
      </c>
      <c r="E82" s="12">
        <v>506</v>
      </c>
      <c r="F82" s="26">
        <f t="shared" si="1"/>
        <v>5060</v>
      </c>
      <c r="G82" s="12">
        <v>10</v>
      </c>
    </row>
    <row r="83" spans="1:7" ht="24" customHeight="1">
      <c r="A83" s="37" t="s">
        <v>207</v>
      </c>
      <c r="B83" s="44" t="s">
        <v>87</v>
      </c>
      <c r="C83" s="26" t="s">
        <v>12</v>
      </c>
      <c r="D83" s="45" t="s">
        <v>103</v>
      </c>
      <c r="E83" s="12">
        <v>176.72</v>
      </c>
      <c r="F83" s="26">
        <f t="shared" si="1"/>
        <v>8836</v>
      </c>
      <c r="G83" s="12">
        <v>50</v>
      </c>
    </row>
    <row r="84" spans="1:7" ht="24" customHeight="1">
      <c r="A84" s="37" t="s">
        <v>208</v>
      </c>
      <c r="B84" s="44" t="s">
        <v>88</v>
      </c>
      <c r="C84" s="26" t="s">
        <v>12</v>
      </c>
      <c r="D84" s="45" t="s">
        <v>105</v>
      </c>
      <c r="E84" s="12">
        <v>910</v>
      </c>
      <c r="F84" s="26">
        <f t="shared" si="1"/>
        <v>291200</v>
      </c>
      <c r="G84" s="12">
        <v>320</v>
      </c>
    </row>
    <row r="85" spans="1:7" ht="24" customHeight="1">
      <c r="A85" s="37" t="s">
        <v>209</v>
      </c>
      <c r="B85" s="44" t="s">
        <v>89</v>
      </c>
      <c r="C85" s="26" t="s">
        <v>12</v>
      </c>
      <c r="D85" s="45" t="s">
        <v>105</v>
      </c>
      <c r="E85" s="12">
        <v>205</v>
      </c>
      <c r="F85" s="26">
        <f t="shared" si="1"/>
        <v>10250</v>
      </c>
      <c r="G85" s="12">
        <v>50</v>
      </c>
    </row>
    <row r="86" spans="1:7" ht="24" customHeight="1">
      <c r="A86" s="37" t="s">
        <v>210</v>
      </c>
      <c r="B86" s="44" t="s">
        <v>90</v>
      </c>
      <c r="C86" s="26" t="s">
        <v>12</v>
      </c>
      <c r="D86" s="45" t="s">
        <v>8</v>
      </c>
      <c r="E86" s="12">
        <v>89</v>
      </c>
      <c r="F86" s="26">
        <f t="shared" si="1"/>
        <v>5340</v>
      </c>
      <c r="G86" s="12">
        <v>60</v>
      </c>
    </row>
    <row r="87" spans="1:7" s="8" customFormat="1" ht="24" customHeight="1">
      <c r="A87" s="37" t="s">
        <v>212</v>
      </c>
      <c r="B87" s="44" t="s">
        <v>213</v>
      </c>
      <c r="C87" s="26" t="s">
        <v>12</v>
      </c>
      <c r="D87" s="45" t="s">
        <v>107</v>
      </c>
      <c r="E87" s="12">
        <v>4207.5</v>
      </c>
      <c r="F87" s="26">
        <f>E87*G87</f>
        <v>546975</v>
      </c>
      <c r="G87" s="12">
        <v>130</v>
      </c>
    </row>
    <row r="88" spans="1:7" ht="24" customHeight="1">
      <c r="A88" s="37" t="s">
        <v>211</v>
      </c>
      <c r="B88" s="38" t="s">
        <v>91</v>
      </c>
      <c r="C88" s="26" t="s">
        <v>354</v>
      </c>
      <c r="D88" s="45" t="s">
        <v>104</v>
      </c>
      <c r="E88" s="31">
        <v>47.55</v>
      </c>
      <c r="F88" s="26">
        <f t="shared" ref="F88:F102" si="2">E88*G88</f>
        <v>1902</v>
      </c>
      <c r="G88" s="12">
        <v>40</v>
      </c>
    </row>
    <row r="89" spans="1:7" ht="24" customHeight="1">
      <c r="A89" s="37" t="s">
        <v>198</v>
      </c>
      <c r="B89" s="38" t="s">
        <v>92</v>
      </c>
      <c r="C89" s="26" t="s">
        <v>12</v>
      </c>
      <c r="D89" s="45" t="s">
        <v>104</v>
      </c>
      <c r="E89" s="31">
        <v>7</v>
      </c>
      <c r="F89" s="26">
        <f t="shared" si="2"/>
        <v>4200</v>
      </c>
      <c r="G89" s="12">
        <v>600</v>
      </c>
    </row>
    <row r="90" spans="1:7" ht="18.75" customHeight="1">
      <c r="A90" s="37" t="s">
        <v>214</v>
      </c>
      <c r="B90" s="38" t="s">
        <v>215</v>
      </c>
      <c r="C90" s="26" t="s">
        <v>12</v>
      </c>
      <c r="D90" s="31" t="s">
        <v>321</v>
      </c>
      <c r="E90" s="31">
        <v>142200</v>
      </c>
      <c r="F90" s="26">
        <f t="shared" si="2"/>
        <v>142200</v>
      </c>
      <c r="G90" s="12">
        <v>1</v>
      </c>
    </row>
    <row r="91" spans="1:7" ht="24" customHeight="1">
      <c r="A91" s="37" t="s">
        <v>216</v>
      </c>
      <c r="B91" s="38" t="s">
        <v>217</v>
      </c>
      <c r="C91" s="26" t="s">
        <v>12</v>
      </c>
      <c r="D91" s="31" t="s">
        <v>321</v>
      </c>
      <c r="E91" s="31"/>
      <c r="F91" s="26">
        <f t="shared" si="2"/>
        <v>0</v>
      </c>
      <c r="G91" s="12">
        <v>50</v>
      </c>
    </row>
    <row r="92" spans="1:7" ht="24" customHeight="1">
      <c r="A92" s="37" t="s">
        <v>218</v>
      </c>
      <c r="B92" s="38" t="s">
        <v>93</v>
      </c>
      <c r="C92" s="26" t="s">
        <v>354</v>
      </c>
      <c r="D92" s="31" t="s">
        <v>321</v>
      </c>
      <c r="E92" s="31">
        <v>106</v>
      </c>
      <c r="F92" s="26">
        <f t="shared" si="2"/>
        <v>21200</v>
      </c>
      <c r="G92" s="12">
        <v>200</v>
      </c>
    </row>
    <row r="93" spans="1:7" ht="22.5" customHeight="1">
      <c r="A93" s="37" t="s">
        <v>219</v>
      </c>
      <c r="B93" s="38" t="s">
        <v>94</v>
      </c>
      <c r="C93" s="26" t="s">
        <v>12</v>
      </c>
      <c r="D93" s="31" t="s">
        <v>8</v>
      </c>
      <c r="E93" s="31">
        <v>2200</v>
      </c>
      <c r="F93" s="26">
        <f t="shared" si="2"/>
        <v>55000</v>
      </c>
      <c r="G93" s="12">
        <v>25</v>
      </c>
    </row>
    <row r="94" spans="1:7" ht="24" customHeight="1">
      <c r="A94" s="37" t="s">
        <v>220</v>
      </c>
      <c r="B94" s="38" t="s">
        <v>95</v>
      </c>
      <c r="C94" s="26" t="s">
        <v>12</v>
      </c>
      <c r="D94" s="31" t="s">
        <v>107</v>
      </c>
      <c r="E94" s="31">
        <v>3711</v>
      </c>
      <c r="F94" s="26">
        <f t="shared" si="2"/>
        <v>37110</v>
      </c>
      <c r="G94" s="12">
        <v>10</v>
      </c>
    </row>
    <row r="95" spans="1:7" ht="24" customHeight="1">
      <c r="A95" s="37" t="s">
        <v>221</v>
      </c>
      <c r="B95" s="38" t="s">
        <v>96</v>
      </c>
      <c r="C95" s="26" t="s">
        <v>12</v>
      </c>
      <c r="D95" s="31" t="s">
        <v>103</v>
      </c>
      <c r="E95" s="31">
        <v>33.700000000000003</v>
      </c>
      <c r="F95" s="26">
        <f t="shared" si="2"/>
        <v>168.5</v>
      </c>
      <c r="G95" s="12">
        <v>5</v>
      </c>
    </row>
    <row r="96" spans="1:7" ht="24" customHeight="1">
      <c r="A96" s="37" t="s">
        <v>222</v>
      </c>
      <c r="B96" s="38" t="s">
        <v>97</v>
      </c>
      <c r="C96" s="26" t="s">
        <v>12</v>
      </c>
      <c r="D96" s="31" t="s">
        <v>103</v>
      </c>
      <c r="E96" s="31">
        <v>0</v>
      </c>
      <c r="F96" s="26">
        <f t="shared" si="2"/>
        <v>0</v>
      </c>
      <c r="G96" s="12">
        <v>5</v>
      </c>
    </row>
    <row r="97" spans="1:7" ht="24.75" customHeight="1">
      <c r="A97" s="37" t="s">
        <v>223</v>
      </c>
      <c r="B97" s="38" t="s">
        <v>98</v>
      </c>
      <c r="C97" s="26" t="s">
        <v>12</v>
      </c>
      <c r="D97" s="31" t="s">
        <v>107</v>
      </c>
      <c r="E97" s="31">
        <v>1200</v>
      </c>
      <c r="F97" s="26">
        <f t="shared" si="2"/>
        <v>60000</v>
      </c>
      <c r="G97" s="12">
        <v>50</v>
      </c>
    </row>
    <row r="98" spans="1:7" ht="24" customHeight="1">
      <c r="A98" s="37" t="s">
        <v>224</v>
      </c>
      <c r="B98" s="38" t="s">
        <v>99</v>
      </c>
      <c r="C98" s="26" t="s">
        <v>12</v>
      </c>
      <c r="D98" s="31" t="s">
        <v>107</v>
      </c>
      <c r="E98" s="31">
        <v>750</v>
      </c>
      <c r="F98" s="26">
        <f t="shared" si="2"/>
        <v>7500</v>
      </c>
      <c r="G98" s="12">
        <v>10</v>
      </c>
    </row>
    <row r="99" spans="1:7" ht="28.5" customHeight="1">
      <c r="A99" s="37" t="s">
        <v>219</v>
      </c>
      <c r="B99" s="38" t="s">
        <v>100</v>
      </c>
      <c r="C99" s="26" t="s">
        <v>12</v>
      </c>
      <c r="D99" s="31" t="s">
        <v>8</v>
      </c>
      <c r="E99" s="31">
        <v>7300</v>
      </c>
      <c r="F99" s="26">
        <f t="shared" si="2"/>
        <v>36500</v>
      </c>
      <c r="G99" s="12">
        <v>5</v>
      </c>
    </row>
    <row r="100" spans="1:7" ht="22.5" customHeight="1">
      <c r="A100" s="37" t="s">
        <v>225</v>
      </c>
      <c r="B100" s="38" t="s">
        <v>101</v>
      </c>
      <c r="C100" s="26" t="s">
        <v>12</v>
      </c>
      <c r="D100" s="31" t="s">
        <v>8</v>
      </c>
      <c r="E100" s="31">
        <v>1700</v>
      </c>
      <c r="F100" s="26">
        <f t="shared" si="2"/>
        <v>30600</v>
      </c>
      <c r="G100" s="12">
        <v>18</v>
      </c>
    </row>
    <row r="101" spans="1:7" ht="20.25" customHeight="1">
      <c r="A101" s="37" t="s">
        <v>226</v>
      </c>
      <c r="B101" s="38" t="s">
        <v>227</v>
      </c>
      <c r="C101" s="26" t="s">
        <v>354</v>
      </c>
      <c r="D101" s="31" t="s">
        <v>107</v>
      </c>
      <c r="E101" s="31">
        <v>297</v>
      </c>
      <c r="F101" s="26">
        <f t="shared" si="2"/>
        <v>118800</v>
      </c>
      <c r="G101" s="12">
        <v>400</v>
      </c>
    </row>
    <row r="102" spans="1:7" ht="18.75" customHeight="1">
      <c r="A102" s="37" t="s">
        <v>228</v>
      </c>
      <c r="B102" s="38" t="s">
        <v>102</v>
      </c>
      <c r="C102" s="26" t="s">
        <v>12</v>
      </c>
      <c r="D102" s="31" t="s">
        <v>8</v>
      </c>
      <c r="E102" s="31">
        <v>10</v>
      </c>
      <c r="F102" s="26">
        <f t="shared" si="2"/>
        <v>1000</v>
      </c>
      <c r="G102" s="12">
        <v>100</v>
      </c>
    </row>
    <row r="103" spans="1:7" s="3" customFormat="1" ht="21" customHeight="1">
      <c r="A103" s="37" t="s">
        <v>198</v>
      </c>
      <c r="B103" s="38" t="s">
        <v>131</v>
      </c>
      <c r="C103" s="26" t="s">
        <v>12</v>
      </c>
      <c r="D103" s="31" t="s">
        <v>104</v>
      </c>
      <c r="E103" s="31">
        <v>27</v>
      </c>
      <c r="F103" s="26">
        <f>E103*G103</f>
        <v>27000</v>
      </c>
      <c r="G103" s="31">
        <v>1000</v>
      </c>
    </row>
    <row r="104" spans="1:7" s="3" customFormat="1" ht="18" customHeight="1">
      <c r="A104" s="37" t="s">
        <v>229</v>
      </c>
      <c r="B104" s="38" t="s">
        <v>134</v>
      </c>
      <c r="C104" s="26" t="s">
        <v>12</v>
      </c>
      <c r="D104" s="31" t="s">
        <v>321</v>
      </c>
      <c r="E104" s="31">
        <v>390000</v>
      </c>
      <c r="F104" s="26">
        <f>E104*G104</f>
        <v>390000</v>
      </c>
      <c r="G104" s="31">
        <v>1</v>
      </c>
    </row>
    <row r="105" spans="1:7" s="3" customFormat="1" ht="18.75" customHeight="1">
      <c r="A105" s="37" t="s">
        <v>231</v>
      </c>
      <c r="B105" s="38" t="s">
        <v>232</v>
      </c>
      <c r="C105" s="26" t="s">
        <v>12</v>
      </c>
      <c r="D105" s="31" t="s">
        <v>13</v>
      </c>
      <c r="E105" s="31">
        <v>8000</v>
      </c>
      <c r="F105" s="26">
        <f>E105*G105</f>
        <v>16000</v>
      </c>
      <c r="G105" s="31">
        <v>2</v>
      </c>
    </row>
    <row r="106" spans="1:7" s="3" customFormat="1" ht="19.5" customHeight="1">
      <c r="A106" s="37" t="s">
        <v>175</v>
      </c>
      <c r="B106" s="38" t="s">
        <v>234</v>
      </c>
      <c r="C106" s="26" t="s">
        <v>12</v>
      </c>
      <c r="D106" s="31" t="s">
        <v>8</v>
      </c>
      <c r="E106" s="31">
        <v>3993</v>
      </c>
      <c r="F106" s="26">
        <f t="shared" ref="F106:F113" si="3">E106*G106</f>
        <v>19965</v>
      </c>
      <c r="G106" s="31">
        <v>5</v>
      </c>
    </row>
    <row r="107" spans="1:7" s="3" customFormat="1" ht="15" customHeight="1">
      <c r="A107" s="37" t="s">
        <v>233</v>
      </c>
      <c r="B107" s="38" t="s">
        <v>235</v>
      </c>
      <c r="C107" s="26" t="s">
        <v>354</v>
      </c>
      <c r="D107" s="31" t="s">
        <v>8</v>
      </c>
      <c r="E107" s="31">
        <v>1853</v>
      </c>
      <c r="F107" s="26">
        <f t="shared" si="3"/>
        <v>1853</v>
      </c>
      <c r="G107" s="31">
        <v>1</v>
      </c>
    </row>
    <row r="108" spans="1:7" s="3" customFormat="1" ht="20.25" customHeight="1">
      <c r="A108" s="37" t="s">
        <v>153</v>
      </c>
      <c r="B108" s="38" t="s">
        <v>236</v>
      </c>
      <c r="C108" s="26" t="s">
        <v>12</v>
      </c>
      <c r="D108" s="31" t="s">
        <v>103</v>
      </c>
      <c r="E108" s="31">
        <v>9043.2000000000007</v>
      </c>
      <c r="F108" s="26">
        <f t="shared" si="3"/>
        <v>452160.00000000006</v>
      </c>
      <c r="G108" s="31">
        <v>50</v>
      </c>
    </row>
    <row r="109" spans="1:7" s="3" customFormat="1" ht="21" customHeight="1">
      <c r="A109" s="37" t="s">
        <v>237</v>
      </c>
      <c r="B109" s="38" t="s">
        <v>238</v>
      </c>
      <c r="C109" s="26" t="s">
        <v>12</v>
      </c>
      <c r="D109" s="31" t="s">
        <v>13</v>
      </c>
      <c r="E109" s="31">
        <v>4158</v>
      </c>
      <c r="F109" s="26">
        <f t="shared" si="3"/>
        <v>415800</v>
      </c>
      <c r="G109" s="31">
        <v>100</v>
      </c>
    </row>
    <row r="110" spans="1:7" s="3" customFormat="1" ht="30" customHeight="1">
      <c r="A110" s="37" t="s">
        <v>239</v>
      </c>
      <c r="B110" s="38" t="s">
        <v>240</v>
      </c>
      <c r="C110" s="26" t="s">
        <v>12</v>
      </c>
      <c r="D110" s="31" t="s">
        <v>13</v>
      </c>
      <c r="E110" s="31">
        <v>505278</v>
      </c>
      <c r="F110" s="26">
        <f t="shared" si="3"/>
        <v>505278</v>
      </c>
      <c r="G110" s="31">
        <v>1</v>
      </c>
    </row>
    <row r="111" spans="1:7" s="3" customFormat="1" ht="30" customHeight="1">
      <c r="A111" s="37" t="s">
        <v>241</v>
      </c>
      <c r="B111" s="38" t="s">
        <v>242</v>
      </c>
      <c r="C111" s="26" t="s">
        <v>12</v>
      </c>
      <c r="D111" s="31" t="s">
        <v>103</v>
      </c>
      <c r="E111" s="31">
        <v>6880</v>
      </c>
      <c r="F111" s="26">
        <f t="shared" si="3"/>
        <v>68800</v>
      </c>
      <c r="G111" s="31">
        <v>10</v>
      </c>
    </row>
    <row r="112" spans="1:7" s="3" customFormat="1" ht="23.25" customHeight="1">
      <c r="A112" s="37" t="s">
        <v>243</v>
      </c>
      <c r="B112" s="38" t="s">
        <v>244</v>
      </c>
      <c r="C112" s="26" t="s">
        <v>12</v>
      </c>
      <c r="D112" s="31" t="s">
        <v>353</v>
      </c>
      <c r="E112" s="31">
        <v>3735</v>
      </c>
      <c r="F112" s="26">
        <f t="shared" si="3"/>
        <v>112050</v>
      </c>
      <c r="G112" s="31">
        <v>30</v>
      </c>
    </row>
    <row r="113" spans="1:7" s="3" customFormat="1" ht="19.5" customHeight="1">
      <c r="A113" s="37" t="s">
        <v>164</v>
      </c>
      <c r="B113" s="38" t="s">
        <v>245</v>
      </c>
      <c r="C113" s="26" t="s">
        <v>12</v>
      </c>
      <c r="D113" s="31" t="s">
        <v>13</v>
      </c>
      <c r="E113" s="31">
        <v>107600</v>
      </c>
      <c r="F113" s="26">
        <f t="shared" si="3"/>
        <v>107600</v>
      </c>
      <c r="G113" s="31">
        <v>1</v>
      </c>
    </row>
    <row r="114" spans="1:7" s="3" customFormat="1" ht="30" customHeight="1">
      <c r="A114" s="37" t="s">
        <v>246</v>
      </c>
      <c r="B114" s="38" t="s">
        <v>247</v>
      </c>
      <c r="C114" s="31" t="s">
        <v>12</v>
      </c>
      <c r="D114" s="31" t="s">
        <v>13</v>
      </c>
      <c r="E114" s="31">
        <v>12360</v>
      </c>
      <c r="F114" s="31">
        <f>G114*E114</f>
        <v>12360</v>
      </c>
      <c r="G114" s="31">
        <v>1</v>
      </c>
    </row>
    <row r="115" spans="1:7" s="3" customFormat="1" ht="21" customHeight="1">
      <c r="A115" s="37" t="s">
        <v>248</v>
      </c>
      <c r="B115" s="38" t="s">
        <v>249</v>
      </c>
      <c r="C115" s="26" t="s">
        <v>354</v>
      </c>
      <c r="D115" s="31" t="s">
        <v>13</v>
      </c>
      <c r="E115" s="31">
        <v>54780</v>
      </c>
      <c r="F115" s="26">
        <f>E115*G115</f>
        <v>54780</v>
      </c>
      <c r="G115" s="31">
        <v>1</v>
      </c>
    </row>
    <row r="116" spans="1:7" s="3" customFormat="1" ht="21.75" customHeight="1">
      <c r="A116" s="37" t="s">
        <v>195</v>
      </c>
      <c r="B116" s="38" t="s">
        <v>250</v>
      </c>
      <c r="C116" s="26" t="s">
        <v>12</v>
      </c>
      <c r="D116" s="31" t="s">
        <v>13</v>
      </c>
      <c r="E116" s="31">
        <v>5300</v>
      </c>
      <c r="F116" s="26">
        <v>5300</v>
      </c>
      <c r="G116" s="31">
        <v>1</v>
      </c>
    </row>
    <row r="117" spans="1:7" s="3" customFormat="1" ht="24.75" customHeight="1">
      <c r="A117" s="37" t="s">
        <v>251</v>
      </c>
      <c r="B117" s="38" t="s">
        <v>252</v>
      </c>
      <c r="C117" s="26" t="s">
        <v>12</v>
      </c>
      <c r="D117" s="31" t="s">
        <v>13</v>
      </c>
      <c r="E117" s="31">
        <v>35640</v>
      </c>
      <c r="F117" s="49">
        <f t="shared" ref="F117:F122" si="4">E117*G117</f>
        <v>35640</v>
      </c>
      <c r="G117" s="31">
        <v>1</v>
      </c>
    </row>
    <row r="118" spans="1:7" s="3" customFormat="1" ht="19.5" customHeight="1">
      <c r="A118" s="37" t="s">
        <v>253</v>
      </c>
      <c r="B118" s="38" t="s">
        <v>254</v>
      </c>
      <c r="C118" s="26" t="s">
        <v>12</v>
      </c>
      <c r="D118" s="31" t="s">
        <v>13</v>
      </c>
      <c r="E118" s="31">
        <v>15864</v>
      </c>
      <c r="F118" s="26">
        <f t="shared" si="4"/>
        <v>15864</v>
      </c>
      <c r="G118" s="31">
        <v>1</v>
      </c>
    </row>
    <row r="119" spans="1:7" s="3" customFormat="1" ht="17.25" customHeight="1">
      <c r="A119" s="37" t="s">
        <v>255</v>
      </c>
      <c r="B119" s="38" t="s">
        <v>256</v>
      </c>
      <c r="C119" s="26" t="s">
        <v>12</v>
      </c>
      <c r="D119" s="31" t="s">
        <v>13</v>
      </c>
      <c r="E119" s="31">
        <v>1500</v>
      </c>
      <c r="F119" s="26">
        <f t="shared" si="4"/>
        <v>1500</v>
      </c>
      <c r="G119" s="31">
        <v>1</v>
      </c>
    </row>
    <row r="120" spans="1:7" s="3" customFormat="1" ht="19.5" customHeight="1">
      <c r="A120" s="37" t="s">
        <v>257</v>
      </c>
      <c r="B120" s="38" t="s">
        <v>258</v>
      </c>
      <c r="C120" s="26" t="s">
        <v>12</v>
      </c>
      <c r="D120" s="31" t="s">
        <v>13</v>
      </c>
      <c r="E120" s="31">
        <v>7200</v>
      </c>
      <c r="F120" s="26">
        <f t="shared" si="4"/>
        <v>7200</v>
      </c>
      <c r="G120" s="31">
        <v>1</v>
      </c>
    </row>
    <row r="121" spans="1:7" s="3" customFormat="1" ht="19.5" customHeight="1">
      <c r="A121" s="37" t="s">
        <v>259</v>
      </c>
      <c r="B121" s="38" t="s">
        <v>260</v>
      </c>
      <c r="C121" s="26" t="s">
        <v>12</v>
      </c>
      <c r="D121" s="31" t="s">
        <v>321</v>
      </c>
      <c r="E121" s="31">
        <v>57020</v>
      </c>
      <c r="F121" s="26">
        <f t="shared" si="4"/>
        <v>57020</v>
      </c>
      <c r="G121" s="31">
        <v>1</v>
      </c>
    </row>
    <row r="122" spans="1:7" s="3" customFormat="1" ht="18.75" customHeight="1">
      <c r="A122" s="37" t="s">
        <v>253</v>
      </c>
      <c r="B122" s="38" t="s">
        <v>254</v>
      </c>
      <c r="C122" s="26" t="s">
        <v>12</v>
      </c>
      <c r="D122" s="31" t="s">
        <v>321</v>
      </c>
      <c r="E122" s="31">
        <v>261840</v>
      </c>
      <c r="F122" s="26">
        <f t="shared" si="4"/>
        <v>261840</v>
      </c>
      <c r="G122" s="31">
        <v>1</v>
      </c>
    </row>
    <row r="123" spans="1:7" s="3" customFormat="1" ht="17.25" customHeight="1">
      <c r="A123" s="37" t="s">
        <v>379</v>
      </c>
      <c r="B123" s="38" t="s">
        <v>380</v>
      </c>
      <c r="C123" s="26" t="s">
        <v>488</v>
      </c>
      <c r="D123" s="31" t="s">
        <v>321</v>
      </c>
      <c r="E123" s="31">
        <v>6960195</v>
      </c>
      <c r="F123" s="26">
        <f>E123*G123</f>
        <v>6960195</v>
      </c>
      <c r="G123" s="31">
        <v>1</v>
      </c>
    </row>
    <row r="124" spans="1:7" ht="18.75" customHeight="1">
      <c r="A124" s="39" t="s">
        <v>9</v>
      </c>
      <c r="B124" s="40" t="s">
        <v>19</v>
      </c>
      <c r="C124" s="25" t="s">
        <v>9</v>
      </c>
      <c r="D124" s="25" t="s">
        <v>9</v>
      </c>
      <c r="E124" s="25" t="s">
        <v>9</v>
      </c>
      <c r="F124" s="25">
        <f>SUM(F14:F123)</f>
        <v>34057283.799999997</v>
      </c>
      <c r="G124" s="25" t="s">
        <v>9</v>
      </c>
    </row>
    <row r="125" spans="1:7" ht="21" customHeight="1">
      <c r="A125" s="35" t="s">
        <v>109</v>
      </c>
      <c r="B125" s="36" t="s">
        <v>16</v>
      </c>
      <c r="C125" s="84"/>
      <c r="D125" s="84"/>
      <c r="E125" s="84"/>
      <c r="F125" s="84"/>
      <c r="G125" s="82"/>
    </row>
    <row r="126" spans="1:7" ht="13.5" customHeight="1">
      <c r="A126" s="37" t="s">
        <v>261</v>
      </c>
      <c r="B126" s="38" t="s">
        <v>262</v>
      </c>
      <c r="C126" s="26" t="s">
        <v>12</v>
      </c>
      <c r="D126" s="31" t="s">
        <v>8</v>
      </c>
      <c r="E126" s="13">
        <v>522650</v>
      </c>
      <c r="F126" s="26">
        <f>E126*G126</f>
        <v>522650</v>
      </c>
      <c r="G126" s="13">
        <v>1</v>
      </c>
    </row>
    <row r="127" spans="1:7" ht="14.25" customHeight="1">
      <c r="A127" s="37" t="s">
        <v>263</v>
      </c>
      <c r="B127" s="38" t="s">
        <v>264</v>
      </c>
      <c r="C127" s="26" t="s">
        <v>354</v>
      </c>
      <c r="D127" s="31" t="s">
        <v>8</v>
      </c>
      <c r="E127" s="13">
        <v>114</v>
      </c>
      <c r="F127" s="26">
        <f t="shared" ref="F127:F144" si="5">E127*G127</f>
        <v>273600</v>
      </c>
      <c r="G127" s="13">
        <v>2400</v>
      </c>
    </row>
    <row r="128" spans="1:7" ht="17.25" customHeight="1">
      <c r="A128" s="37" t="s">
        <v>263</v>
      </c>
      <c r="B128" s="38" t="s">
        <v>125</v>
      </c>
      <c r="C128" s="26" t="s">
        <v>354</v>
      </c>
      <c r="D128" s="31" t="s">
        <v>8</v>
      </c>
      <c r="E128" s="13">
        <v>120</v>
      </c>
      <c r="F128" s="26">
        <f t="shared" si="5"/>
        <v>20400</v>
      </c>
      <c r="G128" s="13">
        <v>170</v>
      </c>
    </row>
    <row r="129" spans="1:7" ht="19.5" customHeight="1">
      <c r="A129" s="37" t="s">
        <v>292</v>
      </c>
      <c r="B129" s="38" t="s">
        <v>293</v>
      </c>
      <c r="C129" s="26" t="s">
        <v>12</v>
      </c>
      <c r="D129" s="31" t="s">
        <v>13</v>
      </c>
      <c r="E129" s="13">
        <v>814400</v>
      </c>
      <c r="F129" s="26">
        <f t="shared" si="5"/>
        <v>814400</v>
      </c>
      <c r="G129" s="13">
        <v>1</v>
      </c>
    </row>
    <row r="130" spans="1:7" ht="18.75" customHeight="1">
      <c r="A130" s="37" t="s">
        <v>265</v>
      </c>
      <c r="B130" s="38" t="s">
        <v>266</v>
      </c>
      <c r="C130" s="26" t="s">
        <v>12</v>
      </c>
      <c r="D130" s="31" t="s">
        <v>13</v>
      </c>
      <c r="E130" s="13">
        <v>330000</v>
      </c>
      <c r="F130" s="26">
        <f t="shared" si="5"/>
        <v>330000</v>
      </c>
      <c r="G130" s="13">
        <v>1</v>
      </c>
    </row>
    <row r="131" spans="1:7" ht="13.5" customHeight="1">
      <c r="A131" s="37" t="s">
        <v>268</v>
      </c>
      <c r="B131" s="38" t="s">
        <v>267</v>
      </c>
      <c r="C131" s="26" t="s">
        <v>12</v>
      </c>
      <c r="D131" s="31" t="s">
        <v>13</v>
      </c>
      <c r="E131" s="13">
        <v>176000</v>
      </c>
      <c r="F131" s="26">
        <f t="shared" si="5"/>
        <v>176000</v>
      </c>
      <c r="G131" s="13">
        <v>1</v>
      </c>
    </row>
    <row r="132" spans="1:7" ht="18.75" customHeight="1">
      <c r="A132" s="37" t="s">
        <v>270</v>
      </c>
      <c r="B132" s="38" t="s">
        <v>126</v>
      </c>
      <c r="C132" s="26" t="s">
        <v>354</v>
      </c>
      <c r="D132" s="31" t="s">
        <v>8</v>
      </c>
      <c r="E132" s="13">
        <v>101</v>
      </c>
      <c r="F132" s="26">
        <f t="shared" si="5"/>
        <v>363600</v>
      </c>
      <c r="G132" s="13">
        <v>3600</v>
      </c>
    </row>
    <row r="133" spans="1:7" s="22" customFormat="1" ht="18.75" customHeight="1">
      <c r="A133" s="37" t="s">
        <v>270</v>
      </c>
      <c r="B133" s="38" t="s">
        <v>801</v>
      </c>
      <c r="C133" s="26" t="s">
        <v>354</v>
      </c>
      <c r="D133" s="31" t="s">
        <v>802</v>
      </c>
      <c r="E133" s="13">
        <v>15000</v>
      </c>
      <c r="F133" s="26">
        <f t="shared" si="5"/>
        <v>30000</v>
      </c>
      <c r="G133" s="13">
        <v>2</v>
      </c>
    </row>
    <row r="134" spans="1:7" ht="18.75" customHeight="1">
      <c r="A134" s="37" t="s">
        <v>269</v>
      </c>
      <c r="B134" s="38" t="s">
        <v>127</v>
      </c>
      <c r="C134" s="26" t="s">
        <v>354</v>
      </c>
      <c r="D134" s="31" t="s">
        <v>8</v>
      </c>
      <c r="E134" s="13">
        <v>920</v>
      </c>
      <c r="F134" s="26">
        <f t="shared" si="5"/>
        <v>128800</v>
      </c>
      <c r="G134" s="13">
        <v>140</v>
      </c>
    </row>
    <row r="135" spans="1:7" ht="20.25" customHeight="1">
      <c r="A135" s="37" t="s">
        <v>271</v>
      </c>
      <c r="B135" s="38" t="s">
        <v>272</v>
      </c>
      <c r="C135" s="26" t="s">
        <v>12</v>
      </c>
      <c r="D135" s="31" t="s">
        <v>8</v>
      </c>
      <c r="E135" s="13">
        <v>180</v>
      </c>
      <c r="F135" s="26">
        <f t="shared" si="5"/>
        <v>126000</v>
      </c>
      <c r="G135" s="13">
        <v>700</v>
      </c>
    </row>
    <row r="136" spans="1:7" ht="15.75" customHeight="1">
      <c r="A136" s="37" t="s">
        <v>276</v>
      </c>
      <c r="B136" s="38" t="s">
        <v>294</v>
      </c>
      <c r="C136" s="26" t="s">
        <v>12</v>
      </c>
      <c r="D136" s="31" t="s">
        <v>8</v>
      </c>
      <c r="E136" s="13">
        <v>164</v>
      </c>
      <c r="F136" s="26">
        <f t="shared" si="5"/>
        <v>820000</v>
      </c>
      <c r="G136" s="13">
        <v>5000</v>
      </c>
    </row>
    <row r="137" spans="1:7" ht="15.75" customHeight="1">
      <c r="A137" s="37" t="s">
        <v>273</v>
      </c>
      <c r="B137" s="38" t="s">
        <v>274</v>
      </c>
      <c r="C137" s="26" t="s">
        <v>12</v>
      </c>
      <c r="D137" s="31" t="s">
        <v>13</v>
      </c>
      <c r="E137" s="13">
        <v>151</v>
      </c>
      <c r="F137" s="26">
        <f t="shared" si="5"/>
        <v>218950</v>
      </c>
      <c r="G137" s="13">
        <v>1450</v>
      </c>
    </row>
    <row r="138" spans="1:7" ht="14.25" customHeight="1">
      <c r="A138" s="37" t="s">
        <v>275</v>
      </c>
      <c r="B138" s="38" t="s">
        <v>277</v>
      </c>
      <c r="C138" s="26" t="s">
        <v>12</v>
      </c>
      <c r="D138" s="31" t="s">
        <v>13</v>
      </c>
      <c r="E138" s="13">
        <v>2760700</v>
      </c>
      <c r="F138" s="26">
        <f>E138*G138</f>
        <v>2760700</v>
      </c>
      <c r="G138" s="13">
        <v>1</v>
      </c>
    </row>
    <row r="139" spans="1:7" ht="15" customHeight="1">
      <c r="A139" s="37" t="s">
        <v>278</v>
      </c>
      <c r="B139" s="38" t="s">
        <v>279</v>
      </c>
      <c r="C139" s="26" t="s">
        <v>12</v>
      </c>
      <c r="D139" s="31" t="s">
        <v>13</v>
      </c>
      <c r="E139" s="13">
        <v>1000000</v>
      </c>
      <c r="F139" s="26">
        <f t="shared" si="5"/>
        <v>1000000</v>
      </c>
      <c r="G139" s="13">
        <v>1</v>
      </c>
    </row>
    <row r="140" spans="1:7" ht="16.5" customHeight="1">
      <c r="A140" s="37" t="s">
        <v>280</v>
      </c>
      <c r="B140" s="38" t="s">
        <v>281</v>
      </c>
      <c r="C140" s="26" t="s">
        <v>12</v>
      </c>
      <c r="D140" s="31" t="s">
        <v>13</v>
      </c>
      <c r="E140" s="13">
        <v>2655000</v>
      </c>
      <c r="F140" s="26">
        <v>2655000</v>
      </c>
      <c r="G140" s="13">
        <v>1</v>
      </c>
    </row>
    <row r="141" spans="1:7" ht="12.75" customHeight="1">
      <c r="A141" s="37" t="s">
        <v>282</v>
      </c>
      <c r="B141" s="38" t="s">
        <v>283</v>
      </c>
      <c r="C141" s="26" t="s">
        <v>12</v>
      </c>
      <c r="D141" s="31" t="s">
        <v>13</v>
      </c>
      <c r="E141" s="13">
        <v>2991700</v>
      </c>
      <c r="F141" s="26">
        <f t="shared" si="5"/>
        <v>2991700</v>
      </c>
      <c r="G141" s="13">
        <v>1</v>
      </c>
    </row>
    <row r="142" spans="1:7" ht="15" customHeight="1">
      <c r="A142" s="37" t="s">
        <v>284</v>
      </c>
      <c r="B142" s="38" t="s">
        <v>285</v>
      </c>
      <c r="C142" s="26" t="s">
        <v>354</v>
      </c>
      <c r="D142" s="31" t="s">
        <v>13</v>
      </c>
      <c r="E142" s="13">
        <v>277800</v>
      </c>
      <c r="F142" s="26">
        <f t="shared" si="5"/>
        <v>277800</v>
      </c>
      <c r="G142" s="13">
        <v>1</v>
      </c>
    </row>
    <row r="143" spans="1:7" ht="13.5" customHeight="1">
      <c r="A143" s="37" t="s">
        <v>286</v>
      </c>
      <c r="B143" s="38" t="s">
        <v>287</v>
      </c>
      <c r="C143" s="26" t="s">
        <v>12</v>
      </c>
      <c r="D143" s="31" t="s">
        <v>13</v>
      </c>
      <c r="E143" s="13">
        <v>53080</v>
      </c>
      <c r="F143" s="26">
        <f>E143*G143</f>
        <v>53080</v>
      </c>
      <c r="G143" s="13">
        <v>1</v>
      </c>
    </row>
    <row r="144" spans="1:7" ht="15" customHeight="1">
      <c r="A144" s="37" t="s">
        <v>288</v>
      </c>
      <c r="B144" s="38" t="s">
        <v>289</v>
      </c>
      <c r="C144" s="26" t="s">
        <v>12</v>
      </c>
      <c r="D144" s="31" t="s">
        <v>13</v>
      </c>
      <c r="E144" s="13">
        <v>2200666</v>
      </c>
      <c r="F144" s="26">
        <f t="shared" si="5"/>
        <v>2200666</v>
      </c>
      <c r="G144" s="13">
        <v>1</v>
      </c>
    </row>
    <row r="145" spans="1:7" ht="17.25" customHeight="1">
      <c r="A145" s="37" t="s">
        <v>297</v>
      </c>
      <c r="B145" s="38" t="s">
        <v>298</v>
      </c>
      <c r="C145" s="26" t="s">
        <v>12</v>
      </c>
      <c r="D145" s="31" t="s">
        <v>29</v>
      </c>
      <c r="E145" s="13">
        <v>5000000</v>
      </c>
      <c r="F145" s="26">
        <f t="shared" ref="F145:F156" si="6">E145*G145</f>
        <v>5000000</v>
      </c>
      <c r="G145" s="13">
        <v>1</v>
      </c>
    </row>
    <row r="146" spans="1:7" ht="15.75" customHeight="1">
      <c r="A146" s="37" t="s">
        <v>299</v>
      </c>
      <c r="B146" s="38" t="s">
        <v>294</v>
      </c>
      <c r="C146" s="26" t="s">
        <v>12</v>
      </c>
      <c r="D146" s="31" t="s">
        <v>8</v>
      </c>
      <c r="E146" s="13">
        <v>2900</v>
      </c>
      <c r="F146" s="26">
        <f t="shared" si="6"/>
        <v>290000</v>
      </c>
      <c r="G146" s="13">
        <v>100</v>
      </c>
    </row>
    <row r="147" spans="1:7" ht="18" customHeight="1">
      <c r="A147" s="37" t="s">
        <v>300</v>
      </c>
      <c r="B147" s="38" t="s">
        <v>301</v>
      </c>
      <c r="C147" s="26" t="s">
        <v>354</v>
      </c>
      <c r="D147" s="31" t="s">
        <v>8</v>
      </c>
      <c r="E147" s="13">
        <v>10</v>
      </c>
      <c r="F147" s="26">
        <f t="shared" si="6"/>
        <v>10000</v>
      </c>
      <c r="G147" s="13">
        <v>1000</v>
      </c>
    </row>
    <row r="148" spans="1:7" ht="15" customHeight="1">
      <c r="A148" s="37" t="s">
        <v>302</v>
      </c>
      <c r="B148" s="38" t="s">
        <v>133</v>
      </c>
      <c r="C148" s="26" t="s">
        <v>354</v>
      </c>
      <c r="D148" s="31" t="s">
        <v>29</v>
      </c>
      <c r="E148" s="13">
        <v>350</v>
      </c>
      <c r="F148" s="26">
        <f t="shared" si="6"/>
        <v>3500</v>
      </c>
      <c r="G148" s="13">
        <v>10</v>
      </c>
    </row>
    <row r="149" spans="1:7" ht="19.5" customHeight="1">
      <c r="A149" s="37" t="s">
        <v>303</v>
      </c>
      <c r="B149" s="38" t="s">
        <v>304</v>
      </c>
      <c r="C149" s="26" t="s">
        <v>354</v>
      </c>
      <c r="D149" s="31" t="s">
        <v>13</v>
      </c>
      <c r="E149" s="13">
        <v>90000</v>
      </c>
      <c r="F149" s="26">
        <f t="shared" si="6"/>
        <v>90000</v>
      </c>
      <c r="G149" s="13">
        <v>1</v>
      </c>
    </row>
    <row r="150" spans="1:7" ht="19.5" customHeight="1">
      <c r="A150" s="37" t="s">
        <v>305</v>
      </c>
      <c r="B150" s="38" t="s">
        <v>306</v>
      </c>
      <c r="C150" s="26" t="s">
        <v>354</v>
      </c>
      <c r="D150" s="31" t="s">
        <v>13</v>
      </c>
      <c r="E150" s="13">
        <v>70000</v>
      </c>
      <c r="F150" s="26">
        <f t="shared" si="6"/>
        <v>70000</v>
      </c>
      <c r="G150" s="13">
        <v>1</v>
      </c>
    </row>
    <row r="151" spans="1:7" ht="19.5" customHeight="1">
      <c r="A151" s="37" t="s">
        <v>309</v>
      </c>
      <c r="B151" s="38" t="s">
        <v>310</v>
      </c>
      <c r="C151" s="26" t="s">
        <v>12</v>
      </c>
      <c r="D151" s="31" t="s">
        <v>13</v>
      </c>
      <c r="E151" s="13">
        <v>55000</v>
      </c>
      <c r="F151" s="26">
        <f t="shared" si="6"/>
        <v>55000</v>
      </c>
      <c r="G151" s="13">
        <v>1</v>
      </c>
    </row>
    <row r="152" spans="1:7" ht="21" customHeight="1">
      <c r="A152" s="37" t="s">
        <v>311</v>
      </c>
      <c r="B152" s="38" t="s">
        <v>128</v>
      </c>
      <c r="C152" s="26" t="s">
        <v>12</v>
      </c>
      <c r="D152" s="31" t="s">
        <v>8</v>
      </c>
      <c r="E152" s="13">
        <v>40</v>
      </c>
      <c r="F152" s="26">
        <f t="shared" si="6"/>
        <v>80000</v>
      </c>
      <c r="G152" s="13">
        <v>2000</v>
      </c>
    </row>
    <row r="153" spans="1:7" ht="21" customHeight="1">
      <c r="A153" s="37" t="s">
        <v>312</v>
      </c>
      <c r="B153" s="38" t="s">
        <v>313</v>
      </c>
      <c r="C153" s="26" t="s">
        <v>354</v>
      </c>
      <c r="D153" s="31" t="s">
        <v>13</v>
      </c>
      <c r="E153" s="13">
        <v>50000</v>
      </c>
      <c r="F153" s="26">
        <f t="shared" si="6"/>
        <v>50000</v>
      </c>
      <c r="G153" s="13">
        <v>1</v>
      </c>
    </row>
    <row r="154" spans="1:7" ht="21" customHeight="1">
      <c r="A154" s="37" t="s">
        <v>316</v>
      </c>
      <c r="B154" s="50" t="s">
        <v>317</v>
      </c>
      <c r="C154" s="26" t="s">
        <v>12</v>
      </c>
      <c r="D154" s="13" t="s">
        <v>8</v>
      </c>
      <c r="E154" s="31">
        <v>800</v>
      </c>
      <c r="F154" s="26">
        <f t="shared" si="6"/>
        <v>6400</v>
      </c>
      <c r="G154" s="13">
        <v>8</v>
      </c>
    </row>
    <row r="155" spans="1:7" ht="17.25" customHeight="1">
      <c r="A155" s="37" t="s">
        <v>314</v>
      </c>
      <c r="B155" s="50" t="s">
        <v>315</v>
      </c>
      <c r="C155" s="26" t="s">
        <v>12</v>
      </c>
      <c r="D155" s="31" t="s">
        <v>13</v>
      </c>
      <c r="E155" s="31">
        <v>5000</v>
      </c>
      <c r="F155" s="26">
        <f t="shared" si="6"/>
        <v>5000</v>
      </c>
      <c r="G155" s="31">
        <v>1</v>
      </c>
    </row>
    <row r="156" spans="1:7" ht="16.5" customHeight="1">
      <c r="A156" s="37" t="s">
        <v>319</v>
      </c>
      <c r="B156" s="50" t="s">
        <v>320</v>
      </c>
      <c r="C156" s="26" t="s">
        <v>354</v>
      </c>
      <c r="D156" s="13" t="s">
        <v>321</v>
      </c>
      <c r="E156" s="31">
        <v>150000</v>
      </c>
      <c r="F156" s="26">
        <f t="shared" si="6"/>
        <v>150000</v>
      </c>
      <c r="G156" s="13">
        <v>1</v>
      </c>
    </row>
    <row r="157" spans="1:7" ht="24" customHeight="1">
      <c r="A157" s="37" t="s">
        <v>322</v>
      </c>
      <c r="B157" s="38" t="s">
        <v>323</v>
      </c>
      <c r="C157" s="26" t="s">
        <v>354</v>
      </c>
      <c r="D157" s="31" t="s">
        <v>321</v>
      </c>
      <c r="E157" s="31">
        <v>45000</v>
      </c>
      <c r="F157" s="26">
        <v>45000</v>
      </c>
      <c r="G157" s="31">
        <v>1</v>
      </c>
    </row>
    <row r="158" spans="1:7" ht="13.5" customHeight="1">
      <c r="A158" s="37" t="s">
        <v>324</v>
      </c>
      <c r="B158" s="50" t="s">
        <v>325</v>
      </c>
      <c r="C158" s="26" t="s">
        <v>354</v>
      </c>
      <c r="D158" s="31" t="s">
        <v>321</v>
      </c>
      <c r="E158" s="31">
        <v>3000</v>
      </c>
      <c r="F158" s="26">
        <v>3000</v>
      </c>
      <c r="G158" s="13">
        <v>1</v>
      </c>
    </row>
    <row r="159" spans="1:7" ht="18.75" customHeight="1">
      <c r="A159" s="37" t="s">
        <v>326</v>
      </c>
      <c r="B159" s="50" t="s">
        <v>327</v>
      </c>
      <c r="C159" s="26" t="s">
        <v>12</v>
      </c>
      <c r="D159" s="31" t="s">
        <v>321</v>
      </c>
      <c r="E159" s="31">
        <v>10500</v>
      </c>
      <c r="F159" s="26">
        <f t="shared" ref="F159:F169" si="7">E159*G159</f>
        <v>10500</v>
      </c>
      <c r="G159" s="13">
        <v>1</v>
      </c>
    </row>
    <row r="160" spans="1:7" ht="16.5" customHeight="1">
      <c r="A160" s="37" t="s">
        <v>328</v>
      </c>
      <c r="B160" s="38" t="s">
        <v>329</v>
      </c>
      <c r="C160" s="26" t="s">
        <v>354</v>
      </c>
      <c r="D160" s="31" t="s">
        <v>321</v>
      </c>
      <c r="E160" s="31">
        <v>60000</v>
      </c>
      <c r="F160" s="26">
        <f t="shared" si="7"/>
        <v>60000</v>
      </c>
      <c r="G160" s="31">
        <v>1</v>
      </c>
    </row>
    <row r="161" spans="1:7" ht="19.5" customHeight="1">
      <c r="A161" s="37" t="s">
        <v>330</v>
      </c>
      <c r="B161" s="38" t="s">
        <v>331</v>
      </c>
      <c r="C161" s="26" t="s">
        <v>354</v>
      </c>
      <c r="D161" s="31" t="s">
        <v>321</v>
      </c>
      <c r="E161" s="31">
        <v>100000</v>
      </c>
      <c r="F161" s="26">
        <f t="shared" si="7"/>
        <v>100000</v>
      </c>
      <c r="G161" s="31">
        <v>1</v>
      </c>
    </row>
    <row r="162" spans="1:7" ht="24.75" customHeight="1">
      <c r="A162" s="37" t="s">
        <v>332</v>
      </c>
      <c r="B162" s="38" t="s">
        <v>333</v>
      </c>
      <c r="C162" s="26" t="s">
        <v>12</v>
      </c>
      <c r="D162" s="31" t="s">
        <v>321</v>
      </c>
      <c r="E162" s="31">
        <v>167500</v>
      </c>
      <c r="F162" s="26">
        <f t="shared" si="7"/>
        <v>167500</v>
      </c>
      <c r="G162" s="31">
        <v>1</v>
      </c>
    </row>
    <row r="163" spans="1:7" ht="18.75" customHeight="1">
      <c r="A163" s="37" t="s">
        <v>334</v>
      </c>
      <c r="B163" s="38" t="s">
        <v>132</v>
      </c>
      <c r="C163" s="26" t="s">
        <v>354</v>
      </c>
      <c r="D163" s="31" t="s">
        <v>321</v>
      </c>
      <c r="E163" s="31">
        <v>1500</v>
      </c>
      <c r="F163" s="26">
        <f t="shared" si="7"/>
        <v>1500</v>
      </c>
      <c r="G163" s="31">
        <v>1</v>
      </c>
    </row>
    <row r="164" spans="1:7" s="14" customFormat="1" ht="22.5" customHeight="1">
      <c r="A164" s="51" t="s">
        <v>782</v>
      </c>
      <c r="B164" s="52" t="s">
        <v>783</v>
      </c>
      <c r="C164" s="53" t="s">
        <v>354</v>
      </c>
      <c r="D164" s="31" t="s">
        <v>321</v>
      </c>
      <c r="E164" s="31">
        <v>1500</v>
      </c>
      <c r="F164" s="26">
        <f t="shared" si="7"/>
        <v>1500</v>
      </c>
      <c r="G164" s="31">
        <v>1</v>
      </c>
    </row>
    <row r="165" spans="1:7" s="22" customFormat="1" ht="15.75" customHeight="1">
      <c r="A165" s="51" t="s">
        <v>797</v>
      </c>
      <c r="B165" s="52" t="s">
        <v>798</v>
      </c>
      <c r="C165" s="54" t="s">
        <v>354</v>
      </c>
      <c r="D165" s="31" t="s">
        <v>394</v>
      </c>
      <c r="E165" s="31">
        <v>5000</v>
      </c>
      <c r="F165" s="26">
        <f t="shared" si="7"/>
        <v>5000</v>
      </c>
      <c r="G165" s="31">
        <v>1</v>
      </c>
    </row>
    <row r="166" spans="1:7" s="22" customFormat="1" ht="15.75" customHeight="1">
      <c r="A166" s="51" t="s">
        <v>799</v>
      </c>
      <c r="B166" s="52" t="s">
        <v>800</v>
      </c>
      <c r="C166" s="54" t="s">
        <v>354</v>
      </c>
      <c r="D166" s="31" t="s">
        <v>321</v>
      </c>
      <c r="E166" s="31">
        <v>10000</v>
      </c>
      <c r="F166" s="26">
        <f t="shared" si="7"/>
        <v>10000</v>
      </c>
      <c r="G166" s="31">
        <v>1</v>
      </c>
    </row>
    <row r="167" spans="1:7" s="23" customFormat="1" ht="15.75" customHeight="1">
      <c r="A167" s="51" t="s">
        <v>814</v>
      </c>
      <c r="B167" s="52" t="s">
        <v>815</v>
      </c>
      <c r="C167" s="54" t="s">
        <v>12</v>
      </c>
      <c r="D167" s="31" t="s">
        <v>13</v>
      </c>
      <c r="E167" s="31">
        <v>500000</v>
      </c>
      <c r="F167" s="26">
        <v>500000</v>
      </c>
      <c r="G167" s="31">
        <v>1</v>
      </c>
    </row>
    <row r="168" spans="1:7" s="74" customFormat="1" ht="15.75" customHeight="1">
      <c r="A168" s="51" t="s">
        <v>820</v>
      </c>
      <c r="B168" s="52" t="s">
        <v>821</v>
      </c>
      <c r="C168" s="54" t="s">
        <v>488</v>
      </c>
      <c r="D168" s="31" t="s">
        <v>321</v>
      </c>
      <c r="E168" s="31">
        <v>20000000</v>
      </c>
      <c r="F168" s="73">
        <v>20000000</v>
      </c>
      <c r="G168" s="31">
        <v>1</v>
      </c>
    </row>
    <row r="169" spans="1:7" ht="22.5" customHeight="1">
      <c r="A169" s="37" t="s">
        <v>307</v>
      </c>
      <c r="B169" s="38" t="s">
        <v>308</v>
      </c>
      <c r="C169" s="26" t="s">
        <v>12</v>
      </c>
      <c r="D169" s="31" t="s">
        <v>13</v>
      </c>
      <c r="E169" s="26">
        <v>798000</v>
      </c>
      <c r="F169" s="26">
        <f t="shared" si="7"/>
        <v>798000</v>
      </c>
      <c r="G169" s="26">
        <v>1</v>
      </c>
    </row>
    <row r="170" spans="1:7" ht="29.25" customHeight="1">
      <c r="A170" s="39" t="s">
        <v>9</v>
      </c>
      <c r="B170" s="40" t="s">
        <v>17</v>
      </c>
      <c r="C170" s="41" t="s">
        <v>9</v>
      </c>
      <c r="D170" s="25" t="s">
        <v>9</v>
      </c>
      <c r="E170" s="25" t="s">
        <v>9</v>
      </c>
      <c r="F170" s="25">
        <f>SUM(F126:F169)</f>
        <v>43275246</v>
      </c>
      <c r="G170" s="25" t="s">
        <v>9</v>
      </c>
    </row>
    <row r="171" spans="1:7" ht="22.5" customHeight="1">
      <c r="A171" s="35" t="s">
        <v>110</v>
      </c>
      <c r="B171" s="36" t="s">
        <v>129</v>
      </c>
      <c r="C171" s="85"/>
      <c r="D171" s="84"/>
      <c r="E171" s="84"/>
      <c r="F171" s="84"/>
      <c r="G171" s="82"/>
    </row>
    <row r="172" spans="1:7" ht="22.5" customHeight="1">
      <c r="A172" s="55">
        <v>24300000</v>
      </c>
      <c r="B172" s="56" t="s">
        <v>620</v>
      </c>
      <c r="C172" s="37" t="s">
        <v>488</v>
      </c>
      <c r="D172" s="56" t="s">
        <v>621</v>
      </c>
      <c r="E172" s="38">
        <v>800</v>
      </c>
      <c r="F172" s="42">
        <f t="shared" ref="F172:F231" si="8">E172*G172</f>
        <v>2080</v>
      </c>
      <c r="G172" s="38">
        <v>2.6</v>
      </c>
    </row>
    <row r="173" spans="1:7" ht="22.5" customHeight="1">
      <c r="A173" s="55">
        <v>24300000</v>
      </c>
      <c r="B173" s="56" t="s">
        <v>622</v>
      </c>
      <c r="C173" s="37" t="s">
        <v>488</v>
      </c>
      <c r="D173" s="56" t="s">
        <v>399</v>
      </c>
      <c r="E173" s="38" t="s">
        <v>623</v>
      </c>
      <c r="F173" s="42">
        <f t="shared" si="8"/>
        <v>14400</v>
      </c>
      <c r="G173" s="38" t="s">
        <v>118</v>
      </c>
    </row>
    <row r="174" spans="1:7" ht="22.5" customHeight="1">
      <c r="A174" s="55">
        <v>24300000</v>
      </c>
      <c r="B174" s="56" t="s">
        <v>624</v>
      </c>
      <c r="C174" s="37" t="s">
        <v>488</v>
      </c>
      <c r="D174" s="56" t="s">
        <v>399</v>
      </c>
      <c r="E174" s="38" t="s">
        <v>625</v>
      </c>
      <c r="F174" s="42">
        <f t="shared" si="8"/>
        <v>36400</v>
      </c>
      <c r="G174" s="38" t="s">
        <v>119</v>
      </c>
    </row>
    <row r="175" spans="1:7" ht="22.5" customHeight="1">
      <c r="A175" s="55">
        <v>24300000</v>
      </c>
      <c r="B175" s="56" t="s">
        <v>626</v>
      </c>
      <c r="C175" s="37" t="s">
        <v>488</v>
      </c>
      <c r="D175" s="56" t="s">
        <v>402</v>
      </c>
      <c r="E175" s="38" t="s">
        <v>627</v>
      </c>
      <c r="F175" s="42">
        <f t="shared" si="8"/>
        <v>84000</v>
      </c>
      <c r="G175" s="38" t="s">
        <v>628</v>
      </c>
    </row>
    <row r="176" spans="1:7" ht="22.5" customHeight="1">
      <c r="A176" s="55">
        <v>24300000</v>
      </c>
      <c r="B176" s="56" t="s">
        <v>629</v>
      </c>
      <c r="C176" s="37" t="s">
        <v>488</v>
      </c>
      <c r="D176" s="56" t="s">
        <v>630</v>
      </c>
      <c r="E176" s="38" t="s">
        <v>631</v>
      </c>
      <c r="F176" s="42">
        <f t="shared" si="8"/>
        <v>52500</v>
      </c>
      <c r="G176" s="38" t="s">
        <v>632</v>
      </c>
    </row>
    <row r="177" spans="1:7" ht="22.5" customHeight="1">
      <c r="A177" s="55">
        <v>24300000</v>
      </c>
      <c r="B177" s="56" t="s">
        <v>633</v>
      </c>
      <c r="C177" s="37" t="s">
        <v>488</v>
      </c>
      <c r="D177" s="56" t="s">
        <v>621</v>
      </c>
      <c r="E177" s="38" t="s">
        <v>634</v>
      </c>
      <c r="F177" s="42">
        <f t="shared" si="8"/>
        <v>1050</v>
      </c>
      <c r="G177" s="38" t="s">
        <v>111</v>
      </c>
    </row>
    <row r="178" spans="1:7" ht="22.5" customHeight="1">
      <c r="A178" s="55">
        <v>24300000</v>
      </c>
      <c r="B178" s="56" t="s">
        <v>635</v>
      </c>
      <c r="C178" s="37" t="s">
        <v>488</v>
      </c>
      <c r="D178" s="56" t="s">
        <v>621</v>
      </c>
      <c r="E178" s="38" t="s">
        <v>623</v>
      </c>
      <c r="F178" s="42">
        <f t="shared" si="8"/>
        <v>6000</v>
      </c>
      <c r="G178" s="38" t="s">
        <v>111</v>
      </c>
    </row>
    <row r="179" spans="1:7" ht="22.5" customHeight="1">
      <c r="A179" s="55">
        <v>24300000</v>
      </c>
      <c r="B179" s="56" t="s">
        <v>636</v>
      </c>
      <c r="C179" s="37" t="s">
        <v>488</v>
      </c>
      <c r="D179" s="56" t="s">
        <v>399</v>
      </c>
      <c r="E179" s="38" t="s">
        <v>637</v>
      </c>
      <c r="F179" s="42">
        <f t="shared" si="8"/>
        <v>8300</v>
      </c>
      <c r="G179" s="38">
        <v>1</v>
      </c>
    </row>
    <row r="180" spans="1:7" ht="22.5" customHeight="1">
      <c r="A180" s="55" t="s">
        <v>757</v>
      </c>
      <c r="B180" s="56" t="s">
        <v>638</v>
      </c>
      <c r="C180" s="37" t="s">
        <v>488</v>
      </c>
      <c r="D180" s="56" t="s">
        <v>639</v>
      </c>
      <c r="E180" s="38" t="s">
        <v>640</v>
      </c>
      <c r="F180" s="42">
        <f t="shared" si="8"/>
        <v>112500</v>
      </c>
      <c r="G180" s="38" t="s">
        <v>641</v>
      </c>
    </row>
    <row r="181" spans="1:7" ht="22.5" customHeight="1">
      <c r="A181" s="55">
        <v>33210000</v>
      </c>
      <c r="B181" s="56" t="s">
        <v>642</v>
      </c>
      <c r="C181" s="37" t="s">
        <v>488</v>
      </c>
      <c r="D181" s="56" t="s">
        <v>611</v>
      </c>
      <c r="E181" s="38" t="s">
        <v>643</v>
      </c>
      <c r="F181" s="42">
        <f t="shared" si="8"/>
        <v>54000</v>
      </c>
      <c r="G181" s="38">
        <v>12</v>
      </c>
    </row>
    <row r="182" spans="1:7" ht="22.5" customHeight="1">
      <c r="A182" s="55">
        <v>33210000</v>
      </c>
      <c r="B182" s="56" t="s">
        <v>644</v>
      </c>
      <c r="C182" s="37" t="s">
        <v>488</v>
      </c>
      <c r="D182" s="56" t="s">
        <v>611</v>
      </c>
      <c r="E182" s="38" t="s">
        <v>645</v>
      </c>
      <c r="F182" s="42">
        <f t="shared" si="8"/>
        <v>40000</v>
      </c>
      <c r="G182" s="38" t="s">
        <v>114</v>
      </c>
    </row>
    <row r="183" spans="1:7" ht="22.5" customHeight="1">
      <c r="A183" s="55">
        <v>33210000</v>
      </c>
      <c r="B183" s="56" t="s">
        <v>646</v>
      </c>
      <c r="C183" s="37" t="s">
        <v>488</v>
      </c>
      <c r="D183" s="56" t="s">
        <v>611</v>
      </c>
      <c r="E183" s="38" t="s">
        <v>647</v>
      </c>
      <c r="F183" s="42">
        <f t="shared" si="8"/>
        <v>99000</v>
      </c>
      <c r="G183" s="38">
        <v>15</v>
      </c>
    </row>
    <row r="184" spans="1:7" ht="22.5" customHeight="1">
      <c r="A184" s="55">
        <v>33210000</v>
      </c>
      <c r="B184" s="56" t="s">
        <v>648</v>
      </c>
      <c r="C184" s="37" t="s">
        <v>488</v>
      </c>
      <c r="D184" s="56" t="s">
        <v>611</v>
      </c>
      <c r="E184" s="38" t="s">
        <v>647</v>
      </c>
      <c r="F184" s="42">
        <f t="shared" si="8"/>
        <v>99000</v>
      </c>
      <c r="G184" s="38">
        <v>15</v>
      </c>
    </row>
    <row r="185" spans="1:7" ht="22.5" customHeight="1">
      <c r="A185" s="55">
        <v>33210000</v>
      </c>
      <c r="B185" s="56" t="s">
        <v>649</v>
      </c>
      <c r="C185" s="37" t="s">
        <v>488</v>
      </c>
      <c r="D185" s="56" t="s">
        <v>611</v>
      </c>
      <c r="E185" s="38" t="s">
        <v>650</v>
      </c>
      <c r="F185" s="42">
        <f t="shared" si="8"/>
        <v>28000</v>
      </c>
      <c r="G185" s="38">
        <v>2</v>
      </c>
    </row>
    <row r="186" spans="1:7" ht="22.5" customHeight="1">
      <c r="A186" s="55">
        <v>33210000</v>
      </c>
      <c r="B186" s="56" t="s">
        <v>651</v>
      </c>
      <c r="C186" s="37" t="s">
        <v>488</v>
      </c>
      <c r="D186" s="56" t="s">
        <v>611</v>
      </c>
      <c r="E186" s="38" t="s">
        <v>652</v>
      </c>
      <c r="F186" s="42">
        <f t="shared" si="8"/>
        <v>117000</v>
      </c>
      <c r="G186" s="38" t="s">
        <v>632</v>
      </c>
    </row>
    <row r="187" spans="1:7" ht="20.25" customHeight="1">
      <c r="A187" s="55">
        <v>33210000</v>
      </c>
      <c r="B187" s="56" t="s">
        <v>653</v>
      </c>
      <c r="C187" s="37" t="s">
        <v>488</v>
      </c>
      <c r="D187" s="56" t="s">
        <v>611</v>
      </c>
      <c r="E187" s="38" t="s">
        <v>654</v>
      </c>
      <c r="F187" s="42">
        <f t="shared" si="8"/>
        <v>22500</v>
      </c>
      <c r="G187" s="38" t="s">
        <v>108</v>
      </c>
    </row>
    <row r="188" spans="1:7" ht="23.25" customHeight="1">
      <c r="A188" s="55">
        <v>33210000</v>
      </c>
      <c r="B188" s="56" t="s">
        <v>655</v>
      </c>
      <c r="C188" s="37" t="s">
        <v>488</v>
      </c>
      <c r="D188" s="56" t="s">
        <v>611</v>
      </c>
      <c r="E188" s="38" t="s">
        <v>656</v>
      </c>
      <c r="F188" s="42">
        <f t="shared" si="8"/>
        <v>42800</v>
      </c>
      <c r="G188" s="38">
        <v>2</v>
      </c>
    </row>
    <row r="189" spans="1:7" ht="23.25" customHeight="1">
      <c r="A189" s="55">
        <v>33210000</v>
      </c>
      <c r="B189" s="56" t="s">
        <v>657</v>
      </c>
      <c r="C189" s="37" t="s">
        <v>488</v>
      </c>
      <c r="D189" s="56" t="s">
        <v>611</v>
      </c>
      <c r="E189" s="38">
        <v>25200</v>
      </c>
      <c r="F189" s="42">
        <f t="shared" si="8"/>
        <v>630000</v>
      </c>
      <c r="G189" s="38">
        <v>25</v>
      </c>
    </row>
    <row r="190" spans="1:7" ht="23.25" customHeight="1">
      <c r="A190" s="55" t="s">
        <v>757</v>
      </c>
      <c r="B190" s="56" t="s">
        <v>658</v>
      </c>
      <c r="C190" s="37" t="s">
        <v>488</v>
      </c>
      <c r="D190" s="56" t="s">
        <v>611</v>
      </c>
      <c r="E190" s="38">
        <v>42000</v>
      </c>
      <c r="F190" s="42">
        <f t="shared" si="8"/>
        <v>210000</v>
      </c>
      <c r="G190" s="38">
        <v>5</v>
      </c>
    </row>
    <row r="191" spans="1:7" s="22" customFormat="1" ht="23.25" customHeight="1">
      <c r="A191" s="55" t="s">
        <v>757</v>
      </c>
      <c r="B191" s="56" t="s">
        <v>806</v>
      </c>
      <c r="C191" s="37" t="s">
        <v>488</v>
      </c>
      <c r="D191" s="56" t="s">
        <v>611</v>
      </c>
      <c r="E191" s="38">
        <v>123600</v>
      </c>
      <c r="F191" s="42">
        <f t="shared" si="8"/>
        <v>1854000</v>
      </c>
      <c r="G191" s="38">
        <v>15</v>
      </c>
    </row>
    <row r="192" spans="1:7" ht="20.25" customHeight="1">
      <c r="A192" s="55">
        <v>33210000</v>
      </c>
      <c r="B192" s="56" t="s">
        <v>805</v>
      </c>
      <c r="C192" s="37" t="s">
        <v>488</v>
      </c>
      <c r="D192" s="56" t="s">
        <v>611</v>
      </c>
      <c r="E192" s="38">
        <v>99600</v>
      </c>
      <c r="F192" s="42">
        <f t="shared" si="8"/>
        <v>99600</v>
      </c>
      <c r="G192" s="38">
        <v>1</v>
      </c>
    </row>
    <row r="193" spans="1:7" ht="18" customHeight="1">
      <c r="A193" s="55">
        <v>33210000</v>
      </c>
      <c r="B193" s="56" t="s">
        <v>807</v>
      </c>
      <c r="C193" s="37" t="s">
        <v>488</v>
      </c>
      <c r="D193" s="56" t="s">
        <v>611</v>
      </c>
      <c r="E193" s="38">
        <v>50400</v>
      </c>
      <c r="F193" s="42">
        <f t="shared" si="8"/>
        <v>50400</v>
      </c>
      <c r="G193" s="38">
        <v>1</v>
      </c>
    </row>
    <row r="194" spans="1:7" ht="23.25" customHeight="1">
      <c r="A194" s="55">
        <v>33210000</v>
      </c>
      <c r="B194" s="56" t="s">
        <v>659</v>
      </c>
      <c r="C194" s="37" t="s">
        <v>488</v>
      </c>
      <c r="D194" s="56" t="s">
        <v>611</v>
      </c>
      <c r="E194" s="38" t="s">
        <v>660</v>
      </c>
      <c r="F194" s="42">
        <f t="shared" si="8"/>
        <v>74400</v>
      </c>
      <c r="G194" s="38" t="s">
        <v>118</v>
      </c>
    </row>
    <row r="195" spans="1:7" ht="22.5" customHeight="1">
      <c r="A195" s="55">
        <v>33210000</v>
      </c>
      <c r="B195" s="56" t="s">
        <v>661</v>
      </c>
      <c r="C195" s="37" t="s">
        <v>488</v>
      </c>
      <c r="D195" s="56" t="s">
        <v>611</v>
      </c>
      <c r="E195" s="38" t="s">
        <v>662</v>
      </c>
      <c r="F195" s="42">
        <f t="shared" si="8"/>
        <v>42000</v>
      </c>
      <c r="G195" s="38" t="s">
        <v>112</v>
      </c>
    </row>
    <row r="196" spans="1:7" s="22" customFormat="1" ht="22.5" customHeight="1">
      <c r="A196" s="55" t="s">
        <v>808</v>
      </c>
      <c r="B196" s="56" t="s">
        <v>809</v>
      </c>
      <c r="C196" s="37" t="s">
        <v>488</v>
      </c>
      <c r="D196" s="56" t="s">
        <v>321</v>
      </c>
      <c r="E196" s="38">
        <v>3013200</v>
      </c>
      <c r="F196" s="42">
        <v>3013200</v>
      </c>
      <c r="G196" s="38">
        <v>1</v>
      </c>
    </row>
    <row r="197" spans="1:7" ht="22.5" customHeight="1">
      <c r="A197" s="55">
        <v>33210000</v>
      </c>
      <c r="B197" s="56" t="s">
        <v>663</v>
      </c>
      <c r="C197" s="37" t="s">
        <v>488</v>
      </c>
      <c r="D197" s="56" t="s">
        <v>611</v>
      </c>
      <c r="E197" s="38" t="s">
        <v>664</v>
      </c>
      <c r="F197" s="42">
        <f t="shared" si="8"/>
        <v>48000</v>
      </c>
      <c r="G197" s="38" t="s">
        <v>112</v>
      </c>
    </row>
    <row r="198" spans="1:7" ht="26.25" customHeight="1">
      <c r="A198" s="55">
        <v>33210000</v>
      </c>
      <c r="B198" s="56" t="s">
        <v>665</v>
      </c>
      <c r="C198" s="37" t="s">
        <v>488</v>
      </c>
      <c r="D198" s="56" t="s">
        <v>611</v>
      </c>
      <c r="E198" s="38" t="s">
        <v>666</v>
      </c>
      <c r="F198" s="42">
        <f t="shared" si="8"/>
        <v>10600</v>
      </c>
      <c r="G198" s="38" t="s">
        <v>109</v>
      </c>
    </row>
    <row r="199" spans="1:7" ht="23.25" customHeight="1">
      <c r="A199" s="55">
        <v>33210000</v>
      </c>
      <c r="B199" s="56" t="s">
        <v>667</v>
      </c>
      <c r="C199" s="37" t="s">
        <v>488</v>
      </c>
      <c r="D199" s="56" t="s">
        <v>611</v>
      </c>
      <c r="E199" s="38" t="s">
        <v>664</v>
      </c>
      <c r="F199" s="42">
        <f t="shared" si="8"/>
        <v>16000</v>
      </c>
      <c r="G199" s="38" t="s">
        <v>109</v>
      </c>
    </row>
    <row r="200" spans="1:7" ht="22.5" customHeight="1">
      <c r="A200" s="55">
        <v>33210000</v>
      </c>
      <c r="B200" s="56" t="s">
        <v>668</v>
      </c>
      <c r="C200" s="37" t="s">
        <v>488</v>
      </c>
      <c r="D200" s="56" t="s">
        <v>611</v>
      </c>
      <c r="E200" s="38" t="s">
        <v>669</v>
      </c>
      <c r="F200" s="42">
        <f t="shared" si="8"/>
        <v>120000</v>
      </c>
      <c r="G200" s="38" t="s">
        <v>109</v>
      </c>
    </row>
    <row r="201" spans="1:7" ht="30.75" customHeight="1">
      <c r="A201" s="55">
        <v>33210000</v>
      </c>
      <c r="B201" s="56" t="s">
        <v>670</v>
      </c>
      <c r="C201" s="37" t="s">
        <v>488</v>
      </c>
      <c r="D201" s="56" t="s">
        <v>611</v>
      </c>
      <c r="E201" s="38" t="s">
        <v>671</v>
      </c>
      <c r="F201" s="42">
        <f t="shared" si="8"/>
        <v>80000</v>
      </c>
      <c r="G201" s="38" t="s">
        <v>109</v>
      </c>
    </row>
    <row r="202" spans="1:7" ht="22.5" customHeight="1">
      <c r="A202" s="55">
        <v>33210000</v>
      </c>
      <c r="B202" s="56" t="s">
        <v>672</v>
      </c>
      <c r="C202" s="37" t="s">
        <v>488</v>
      </c>
      <c r="D202" s="56" t="s">
        <v>611</v>
      </c>
      <c r="E202" s="38">
        <v>50000</v>
      </c>
      <c r="F202" s="42">
        <f t="shared" si="8"/>
        <v>50000</v>
      </c>
      <c r="G202" s="38">
        <v>1</v>
      </c>
    </row>
    <row r="203" spans="1:7" ht="27.75" customHeight="1">
      <c r="A203" s="55" t="s">
        <v>758</v>
      </c>
      <c r="B203" s="56" t="s">
        <v>673</v>
      </c>
      <c r="C203" s="37" t="s">
        <v>488</v>
      </c>
      <c r="D203" s="56" t="s">
        <v>639</v>
      </c>
      <c r="E203" s="38">
        <v>6200</v>
      </c>
      <c r="F203" s="42">
        <f t="shared" si="8"/>
        <v>37200</v>
      </c>
      <c r="G203" s="38">
        <v>6</v>
      </c>
    </row>
    <row r="204" spans="1:7" ht="22.5" customHeight="1">
      <c r="A204" s="55" t="s">
        <v>759</v>
      </c>
      <c r="B204" s="56" t="s">
        <v>675</v>
      </c>
      <c r="C204" s="37" t="s">
        <v>488</v>
      </c>
      <c r="D204" s="56" t="s">
        <v>630</v>
      </c>
      <c r="E204" s="38">
        <v>180</v>
      </c>
      <c r="F204" s="42">
        <f t="shared" si="8"/>
        <v>144000</v>
      </c>
      <c r="G204" s="38">
        <v>800</v>
      </c>
    </row>
    <row r="205" spans="1:7" ht="22.5" customHeight="1">
      <c r="A205" s="55" t="s">
        <v>674</v>
      </c>
      <c r="B205" s="56" t="s">
        <v>676</v>
      </c>
      <c r="C205" s="37" t="s">
        <v>488</v>
      </c>
      <c r="D205" s="56" t="s">
        <v>399</v>
      </c>
      <c r="E205" s="38">
        <v>1000</v>
      </c>
      <c r="F205" s="42">
        <f t="shared" si="8"/>
        <v>500</v>
      </c>
      <c r="G205" s="38">
        <v>0.5</v>
      </c>
    </row>
    <row r="206" spans="1:7" ht="22.5" customHeight="1">
      <c r="A206" s="55" t="s">
        <v>760</v>
      </c>
      <c r="B206" s="56" t="s">
        <v>677</v>
      </c>
      <c r="C206" s="37" t="s">
        <v>488</v>
      </c>
      <c r="D206" s="56" t="s">
        <v>402</v>
      </c>
      <c r="E206" s="38">
        <v>3000</v>
      </c>
      <c r="F206" s="42">
        <f t="shared" si="8"/>
        <v>18000</v>
      </c>
      <c r="G206" s="38">
        <v>6</v>
      </c>
    </row>
    <row r="207" spans="1:7" ht="22.5" customHeight="1">
      <c r="A207" s="55" t="s">
        <v>761</v>
      </c>
      <c r="B207" s="56" t="s">
        <v>678</v>
      </c>
      <c r="C207" s="37" t="s">
        <v>488</v>
      </c>
      <c r="D207" s="56" t="s">
        <v>399</v>
      </c>
      <c r="E207" s="38">
        <v>1000</v>
      </c>
      <c r="F207" s="42">
        <f t="shared" si="8"/>
        <v>500</v>
      </c>
      <c r="G207" s="38">
        <v>0.5</v>
      </c>
    </row>
    <row r="208" spans="1:7" ht="20.25" customHeight="1">
      <c r="A208" s="55" t="s">
        <v>762</v>
      </c>
      <c r="B208" s="56" t="s">
        <v>679</v>
      </c>
      <c r="C208" s="37" t="s">
        <v>488</v>
      </c>
      <c r="D208" s="56" t="s">
        <v>402</v>
      </c>
      <c r="E208" s="38">
        <v>700</v>
      </c>
      <c r="F208" s="42">
        <f t="shared" si="8"/>
        <v>1400</v>
      </c>
      <c r="G208" s="38">
        <v>2</v>
      </c>
    </row>
    <row r="209" spans="1:7" ht="24" customHeight="1">
      <c r="A209" s="55" t="s">
        <v>763</v>
      </c>
      <c r="B209" s="56" t="s">
        <v>680</v>
      </c>
      <c r="C209" s="37" t="s">
        <v>488</v>
      </c>
      <c r="D209" s="56" t="s">
        <v>394</v>
      </c>
      <c r="E209" s="38">
        <v>3336256</v>
      </c>
      <c r="F209" s="42">
        <f t="shared" si="8"/>
        <v>3336256</v>
      </c>
      <c r="G209" s="38">
        <v>1</v>
      </c>
    </row>
    <row r="210" spans="1:7" ht="31.5" customHeight="1">
      <c r="A210" s="37" t="s">
        <v>295</v>
      </c>
      <c r="B210" s="38" t="s">
        <v>296</v>
      </c>
      <c r="C210" s="26" t="s">
        <v>12</v>
      </c>
      <c r="D210" s="31" t="s">
        <v>13</v>
      </c>
      <c r="E210" s="13">
        <v>1248000</v>
      </c>
      <c r="F210" s="26">
        <f>E210*G210</f>
        <v>1248000</v>
      </c>
      <c r="G210" s="13">
        <v>1</v>
      </c>
    </row>
    <row r="211" spans="1:7" ht="27.75" customHeight="1">
      <c r="A211" s="37" t="s">
        <v>290</v>
      </c>
      <c r="B211" s="38" t="s">
        <v>291</v>
      </c>
      <c r="C211" s="26" t="s">
        <v>12</v>
      </c>
      <c r="D211" s="31" t="s">
        <v>13</v>
      </c>
      <c r="E211" s="13">
        <v>920000</v>
      </c>
      <c r="F211" s="26">
        <f t="shared" ref="F211" si="9">E211*G211</f>
        <v>920000</v>
      </c>
      <c r="G211" s="13">
        <v>1</v>
      </c>
    </row>
    <row r="212" spans="1:7" ht="26.25" customHeight="1">
      <c r="A212" s="55" t="s">
        <v>681</v>
      </c>
      <c r="B212" s="56" t="s">
        <v>682</v>
      </c>
      <c r="C212" s="37" t="s">
        <v>488</v>
      </c>
      <c r="D212" s="56" t="s">
        <v>611</v>
      </c>
      <c r="E212" s="38">
        <v>4500</v>
      </c>
      <c r="F212" s="42">
        <f t="shared" si="8"/>
        <v>54000</v>
      </c>
      <c r="G212" s="38">
        <v>12</v>
      </c>
    </row>
    <row r="213" spans="1:7" ht="21.75" customHeight="1">
      <c r="A213" s="55" t="s">
        <v>683</v>
      </c>
      <c r="B213" s="56" t="s">
        <v>684</v>
      </c>
      <c r="C213" s="37" t="s">
        <v>488</v>
      </c>
      <c r="D213" s="56" t="s">
        <v>611</v>
      </c>
      <c r="E213" s="38">
        <v>4800</v>
      </c>
      <c r="F213" s="42">
        <f t="shared" si="8"/>
        <v>48000</v>
      </c>
      <c r="G213" s="38">
        <v>10</v>
      </c>
    </row>
    <row r="214" spans="1:7" ht="31.5" customHeight="1">
      <c r="A214" s="55" t="s">
        <v>685</v>
      </c>
      <c r="B214" s="56" t="s">
        <v>686</v>
      </c>
      <c r="C214" s="37" t="s">
        <v>488</v>
      </c>
      <c r="D214" s="56" t="s">
        <v>687</v>
      </c>
      <c r="E214" s="38">
        <v>8640</v>
      </c>
      <c r="F214" s="42">
        <f t="shared" si="8"/>
        <v>86400</v>
      </c>
      <c r="G214" s="38">
        <v>10</v>
      </c>
    </row>
    <row r="215" spans="1:7" ht="29.25" customHeight="1">
      <c r="A215" s="55" t="s">
        <v>688</v>
      </c>
      <c r="B215" s="56" t="s">
        <v>689</v>
      </c>
      <c r="C215" s="37" t="s">
        <v>488</v>
      </c>
      <c r="D215" s="56" t="s">
        <v>611</v>
      </c>
      <c r="E215" s="38">
        <v>8000</v>
      </c>
      <c r="F215" s="42">
        <f t="shared" si="8"/>
        <v>128000</v>
      </c>
      <c r="G215" s="38">
        <v>16</v>
      </c>
    </row>
    <row r="216" spans="1:7" ht="23.25" customHeight="1">
      <c r="A216" s="55" t="s">
        <v>690</v>
      </c>
      <c r="B216" s="56" t="s">
        <v>691</v>
      </c>
      <c r="C216" s="37" t="s">
        <v>488</v>
      </c>
      <c r="D216" s="56" t="s">
        <v>611</v>
      </c>
      <c r="E216" s="38">
        <v>12500</v>
      </c>
      <c r="F216" s="42">
        <f t="shared" si="8"/>
        <v>150000</v>
      </c>
      <c r="G216" s="38">
        <v>12</v>
      </c>
    </row>
    <row r="217" spans="1:7" ht="28.5" customHeight="1">
      <c r="A217" s="55" t="s">
        <v>692</v>
      </c>
      <c r="B217" s="56" t="s">
        <v>693</v>
      </c>
      <c r="C217" s="37" t="s">
        <v>488</v>
      </c>
      <c r="D217" s="56" t="s">
        <v>611</v>
      </c>
      <c r="E217" s="38">
        <v>3500</v>
      </c>
      <c r="F217" s="42">
        <f t="shared" si="8"/>
        <v>52500</v>
      </c>
      <c r="G217" s="38">
        <v>15</v>
      </c>
    </row>
    <row r="218" spans="1:7" ht="20.25" customHeight="1">
      <c r="A218" s="55" t="s">
        <v>694</v>
      </c>
      <c r="B218" s="56" t="s">
        <v>695</v>
      </c>
      <c r="C218" s="37" t="s">
        <v>488</v>
      </c>
      <c r="D218" s="56" t="s">
        <v>611</v>
      </c>
      <c r="E218" s="38">
        <v>7800</v>
      </c>
      <c r="F218" s="42">
        <f t="shared" si="8"/>
        <v>7800</v>
      </c>
      <c r="G218" s="38">
        <v>1</v>
      </c>
    </row>
    <row r="219" spans="1:7" ht="21.75" customHeight="1">
      <c r="A219" s="55" t="s">
        <v>696</v>
      </c>
      <c r="B219" s="56" t="s">
        <v>697</v>
      </c>
      <c r="C219" s="37" t="s">
        <v>488</v>
      </c>
      <c r="D219" s="56" t="s">
        <v>630</v>
      </c>
      <c r="E219" s="38">
        <v>1000</v>
      </c>
      <c r="F219" s="42">
        <f t="shared" si="8"/>
        <v>5000</v>
      </c>
      <c r="G219" s="38">
        <v>5</v>
      </c>
    </row>
    <row r="220" spans="1:7" ht="28.5" customHeight="1">
      <c r="A220" s="55" t="s">
        <v>696</v>
      </c>
      <c r="B220" s="56" t="s">
        <v>698</v>
      </c>
      <c r="C220" s="37" t="s">
        <v>488</v>
      </c>
      <c r="D220" s="56" t="s">
        <v>630</v>
      </c>
      <c r="E220" s="38">
        <v>4500</v>
      </c>
      <c r="F220" s="42">
        <f t="shared" si="8"/>
        <v>4500</v>
      </c>
      <c r="G220" s="38">
        <v>1</v>
      </c>
    </row>
    <row r="221" spans="1:7" ht="28.5" customHeight="1">
      <c r="A221" s="55" t="s">
        <v>699</v>
      </c>
      <c r="B221" s="56" t="s">
        <v>700</v>
      </c>
      <c r="C221" s="37" t="s">
        <v>488</v>
      </c>
      <c r="D221" s="56" t="s">
        <v>630</v>
      </c>
      <c r="E221" s="38">
        <v>1000</v>
      </c>
      <c r="F221" s="42">
        <f t="shared" si="8"/>
        <v>5000</v>
      </c>
      <c r="G221" s="38">
        <v>5</v>
      </c>
    </row>
    <row r="222" spans="1:7" ht="28.5" customHeight="1">
      <c r="A222" s="55" t="s">
        <v>701</v>
      </c>
      <c r="B222" s="56" t="s">
        <v>702</v>
      </c>
      <c r="C222" s="37" t="s">
        <v>488</v>
      </c>
      <c r="D222" s="56" t="s">
        <v>630</v>
      </c>
      <c r="E222" s="38">
        <v>2000</v>
      </c>
      <c r="F222" s="42">
        <f t="shared" si="8"/>
        <v>4000</v>
      </c>
      <c r="G222" s="38">
        <v>2</v>
      </c>
    </row>
    <row r="223" spans="1:7" ht="24.75" customHeight="1">
      <c r="A223" s="55" t="s">
        <v>703</v>
      </c>
      <c r="B223" s="56" t="s">
        <v>704</v>
      </c>
      <c r="C223" s="37" t="s">
        <v>488</v>
      </c>
      <c r="D223" s="56" t="s">
        <v>630</v>
      </c>
      <c r="E223" s="38">
        <v>1800</v>
      </c>
      <c r="F223" s="42">
        <f t="shared" si="8"/>
        <v>9000</v>
      </c>
      <c r="G223" s="38">
        <v>5</v>
      </c>
    </row>
    <row r="224" spans="1:7" ht="29.25" customHeight="1">
      <c r="A224" s="55" t="s">
        <v>705</v>
      </c>
      <c r="B224" s="56" t="s">
        <v>706</v>
      </c>
      <c r="C224" s="37" t="s">
        <v>488</v>
      </c>
      <c r="D224" s="56" t="s">
        <v>611</v>
      </c>
      <c r="E224" s="38">
        <v>7000</v>
      </c>
      <c r="F224" s="42">
        <f t="shared" si="8"/>
        <v>56000</v>
      </c>
      <c r="G224" s="38">
        <v>8</v>
      </c>
    </row>
    <row r="225" spans="1:7" ht="32.25" customHeight="1">
      <c r="A225" s="55" t="s">
        <v>707</v>
      </c>
      <c r="B225" s="56" t="s">
        <v>708</v>
      </c>
      <c r="C225" s="37" t="s">
        <v>488</v>
      </c>
      <c r="D225" s="56" t="s">
        <v>611</v>
      </c>
      <c r="E225" s="38">
        <v>5000</v>
      </c>
      <c r="F225" s="42">
        <f t="shared" si="8"/>
        <v>10000</v>
      </c>
      <c r="G225" s="38">
        <v>2</v>
      </c>
    </row>
    <row r="226" spans="1:7" ht="24" customHeight="1">
      <c r="A226" s="55" t="s">
        <v>709</v>
      </c>
      <c r="B226" s="56" t="s">
        <v>710</v>
      </c>
      <c r="C226" s="37" t="s">
        <v>488</v>
      </c>
      <c r="D226" s="56" t="s">
        <v>611</v>
      </c>
      <c r="E226" s="38">
        <v>6500</v>
      </c>
      <c r="F226" s="42">
        <f t="shared" si="8"/>
        <v>78000</v>
      </c>
      <c r="G226" s="38">
        <v>12</v>
      </c>
    </row>
    <row r="227" spans="1:7" ht="20.25" customHeight="1">
      <c r="A227" s="55" t="s">
        <v>711</v>
      </c>
      <c r="B227" s="56" t="s">
        <v>712</v>
      </c>
      <c r="C227" s="37" t="s">
        <v>488</v>
      </c>
      <c r="D227" s="56" t="s">
        <v>611</v>
      </c>
      <c r="E227" s="38">
        <v>20400</v>
      </c>
      <c r="F227" s="42">
        <f t="shared" si="8"/>
        <v>204000</v>
      </c>
      <c r="G227" s="38">
        <v>10</v>
      </c>
    </row>
    <row r="228" spans="1:7" ht="21" customHeight="1">
      <c r="A228" s="55" t="s">
        <v>713</v>
      </c>
      <c r="B228" s="56" t="s">
        <v>714</v>
      </c>
      <c r="C228" s="37" t="s">
        <v>488</v>
      </c>
      <c r="D228" s="56" t="s">
        <v>611</v>
      </c>
      <c r="E228" s="38">
        <v>7800</v>
      </c>
      <c r="F228" s="42">
        <f t="shared" si="8"/>
        <v>93600</v>
      </c>
      <c r="G228" s="38">
        <v>12</v>
      </c>
    </row>
    <row r="229" spans="1:7" ht="19.5" customHeight="1">
      <c r="A229" s="55" t="s">
        <v>715</v>
      </c>
      <c r="B229" s="56" t="s">
        <v>716</v>
      </c>
      <c r="C229" s="37" t="s">
        <v>488</v>
      </c>
      <c r="D229" s="56" t="s">
        <v>611</v>
      </c>
      <c r="E229" s="38">
        <v>12000</v>
      </c>
      <c r="F229" s="42">
        <f t="shared" si="8"/>
        <v>144000</v>
      </c>
      <c r="G229" s="38">
        <v>12</v>
      </c>
    </row>
    <row r="230" spans="1:7" ht="26.25" customHeight="1">
      <c r="A230" s="55" t="s">
        <v>717</v>
      </c>
      <c r="B230" s="56" t="s">
        <v>718</v>
      </c>
      <c r="C230" s="37" t="s">
        <v>488</v>
      </c>
      <c r="D230" s="56" t="s">
        <v>611</v>
      </c>
      <c r="E230" s="38">
        <v>13000</v>
      </c>
      <c r="F230" s="42">
        <f t="shared" si="8"/>
        <v>156000</v>
      </c>
      <c r="G230" s="38">
        <v>12</v>
      </c>
    </row>
    <row r="231" spans="1:7" ht="22.5" customHeight="1">
      <c r="A231" s="55" t="s">
        <v>719</v>
      </c>
      <c r="B231" s="56" t="s">
        <v>720</v>
      </c>
      <c r="C231" s="37" t="s">
        <v>488</v>
      </c>
      <c r="D231" s="56" t="s">
        <v>402</v>
      </c>
      <c r="E231" s="38">
        <v>100</v>
      </c>
      <c r="F231" s="42">
        <f t="shared" si="8"/>
        <v>100</v>
      </c>
      <c r="G231" s="38">
        <v>1</v>
      </c>
    </row>
    <row r="232" spans="1:7" ht="22.5" customHeight="1">
      <c r="A232" s="55" t="s">
        <v>719</v>
      </c>
      <c r="B232" s="56" t="s">
        <v>721</v>
      </c>
      <c r="C232" s="37" t="s">
        <v>488</v>
      </c>
      <c r="D232" s="56" t="s">
        <v>399</v>
      </c>
      <c r="E232" s="38">
        <v>1000</v>
      </c>
      <c r="F232" s="42">
        <f t="shared" ref="F232:F255" si="10">E232*G232</f>
        <v>2500</v>
      </c>
      <c r="G232" s="38">
        <v>2.5</v>
      </c>
    </row>
    <row r="233" spans="1:7" ht="23.25" customHeight="1">
      <c r="A233" s="55" t="s">
        <v>719</v>
      </c>
      <c r="B233" s="56" t="s">
        <v>722</v>
      </c>
      <c r="C233" s="37" t="s">
        <v>488</v>
      </c>
      <c r="D233" s="56" t="s">
        <v>402</v>
      </c>
      <c r="E233" s="38">
        <v>450</v>
      </c>
      <c r="F233" s="42">
        <f t="shared" si="10"/>
        <v>2250</v>
      </c>
      <c r="G233" s="38">
        <v>5</v>
      </c>
    </row>
    <row r="234" spans="1:7" ht="17.25" customHeight="1">
      <c r="A234" s="55" t="s">
        <v>719</v>
      </c>
      <c r="B234" s="56" t="s">
        <v>723</v>
      </c>
      <c r="C234" s="37" t="s">
        <v>488</v>
      </c>
      <c r="D234" s="56" t="s">
        <v>402</v>
      </c>
      <c r="E234" s="38">
        <v>1300</v>
      </c>
      <c r="F234" s="42">
        <f t="shared" si="10"/>
        <v>3900</v>
      </c>
      <c r="G234" s="38">
        <v>3</v>
      </c>
    </row>
    <row r="235" spans="1:7" ht="21" customHeight="1">
      <c r="A235" s="55" t="s">
        <v>719</v>
      </c>
      <c r="B235" s="56" t="s">
        <v>724</v>
      </c>
      <c r="C235" s="37" t="s">
        <v>488</v>
      </c>
      <c r="D235" s="56" t="s">
        <v>402</v>
      </c>
      <c r="E235" s="38" t="s">
        <v>645</v>
      </c>
      <c r="F235" s="42">
        <f>E235*G235</f>
        <v>10000</v>
      </c>
      <c r="G235" s="38">
        <v>2</v>
      </c>
    </row>
    <row r="236" spans="1:7" ht="28.5" customHeight="1">
      <c r="A236" s="55" t="s">
        <v>719</v>
      </c>
      <c r="B236" s="56" t="s">
        <v>725</v>
      </c>
      <c r="C236" s="37" t="s">
        <v>488</v>
      </c>
      <c r="D236" s="56" t="s">
        <v>399</v>
      </c>
      <c r="E236" s="38" t="s">
        <v>726</v>
      </c>
      <c r="F236" s="42">
        <f t="shared" si="10"/>
        <v>11000</v>
      </c>
      <c r="G236" s="38">
        <v>5</v>
      </c>
    </row>
    <row r="237" spans="1:7" ht="28.5" customHeight="1">
      <c r="A237" s="55" t="s">
        <v>719</v>
      </c>
      <c r="B237" s="56" t="s">
        <v>727</v>
      </c>
      <c r="C237" s="37" t="s">
        <v>488</v>
      </c>
      <c r="D237" s="56" t="s">
        <v>621</v>
      </c>
      <c r="E237" s="38" t="s">
        <v>728</v>
      </c>
      <c r="F237" s="42">
        <f t="shared" si="10"/>
        <v>1500</v>
      </c>
      <c r="G237" s="38" t="s">
        <v>111</v>
      </c>
    </row>
    <row r="238" spans="1:7" ht="28.5" customHeight="1">
      <c r="A238" s="55" t="s">
        <v>719</v>
      </c>
      <c r="B238" s="56" t="s">
        <v>729</v>
      </c>
      <c r="C238" s="37" t="s">
        <v>488</v>
      </c>
      <c r="D238" s="56" t="s">
        <v>621</v>
      </c>
      <c r="E238" s="38" t="s">
        <v>627</v>
      </c>
      <c r="F238" s="42">
        <f t="shared" si="10"/>
        <v>10000</v>
      </c>
      <c r="G238" s="38" t="s">
        <v>111</v>
      </c>
    </row>
    <row r="239" spans="1:7" ht="28.5" customHeight="1">
      <c r="A239" s="55" t="s">
        <v>719</v>
      </c>
      <c r="B239" s="56" t="s">
        <v>730</v>
      </c>
      <c r="C239" s="37" t="s">
        <v>488</v>
      </c>
      <c r="D239" s="56" t="s">
        <v>621</v>
      </c>
      <c r="E239" s="38" t="s">
        <v>731</v>
      </c>
      <c r="F239" s="42">
        <f t="shared" si="10"/>
        <v>55</v>
      </c>
      <c r="G239" s="38">
        <v>0.5</v>
      </c>
    </row>
    <row r="240" spans="1:7" ht="25.5" customHeight="1">
      <c r="A240" s="55" t="s">
        <v>719</v>
      </c>
      <c r="B240" s="56" t="s">
        <v>732</v>
      </c>
      <c r="C240" s="37" t="s">
        <v>488</v>
      </c>
      <c r="D240" s="56" t="s">
        <v>611</v>
      </c>
      <c r="E240" s="38" t="s">
        <v>662</v>
      </c>
      <c r="F240" s="42">
        <f t="shared" si="10"/>
        <v>84000</v>
      </c>
      <c r="G240" s="38">
        <v>12</v>
      </c>
    </row>
    <row r="241" spans="1:7" ht="21.75" customHeight="1">
      <c r="A241" s="55" t="s">
        <v>719</v>
      </c>
      <c r="B241" s="56" t="s">
        <v>733</v>
      </c>
      <c r="C241" s="37" t="s">
        <v>488</v>
      </c>
      <c r="D241" s="56" t="s">
        <v>630</v>
      </c>
      <c r="E241" s="38">
        <v>20000</v>
      </c>
      <c r="F241" s="42">
        <f t="shared" si="10"/>
        <v>60000</v>
      </c>
      <c r="G241" s="38" t="s">
        <v>110</v>
      </c>
    </row>
    <row r="242" spans="1:7" ht="20.25" customHeight="1">
      <c r="A242" s="55" t="s">
        <v>719</v>
      </c>
      <c r="B242" s="56" t="s">
        <v>734</v>
      </c>
      <c r="C242" s="37" t="s">
        <v>488</v>
      </c>
      <c r="D242" s="56" t="s">
        <v>621</v>
      </c>
      <c r="E242" s="38" t="s">
        <v>640</v>
      </c>
      <c r="F242" s="42">
        <f t="shared" si="10"/>
        <v>1250</v>
      </c>
      <c r="G242" s="38" t="s">
        <v>111</v>
      </c>
    </row>
    <row r="243" spans="1:7" ht="20.25" customHeight="1">
      <c r="A243" s="55" t="s">
        <v>719</v>
      </c>
      <c r="B243" s="56" t="s">
        <v>735</v>
      </c>
      <c r="C243" s="37" t="s">
        <v>488</v>
      </c>
      <c r="D243" s="56" t="s">
        <v>630</v>
      </c>
      <c r="E243" s="38" t="s">
        <v>736</v>
      </c>
      <c r="F243" s="42">
        <f t="shared" si="10"/>
        <v>245000</v>
      </c>
      <c r="G243" s="38">
        <v>7</v>
      </c>
    </row>
    <row r="244" spans="1:7" ht="20.25" customHeight="1">
      <c r="A244" s="55" t="s">
        <v>719</v>
      </c>
      <c r="B244" s="56" t="s">
        <v>737</v>
      </c>
      <c r="C244" s="37" t="s">
        <v>488</v>
      </c>
      <c r="D244" s="56" t="s">
        <v>630</v>
      </c>
      <c r="E244" s="38" t="s">
        <v>738</v>
      </c>
      <c r="F244" s="42">
        <f t="shared" si="10"/>
        <v>100000</v>
      </c>
      <c r="G244" s="38">
        <v>5</v>
      </c>
    </row>
    <row r="245" spans="1:7" ht="27" customHeight="1">
      <c r="A245" s="55" t="s">
        <v>719</v>
      </c>
      <c r="B245" s="56" t="s">
        <v>739</v>
      </c>
      <c r="C245" s="37" t="s">
        <v>488</v>
      </c>
      <c r="D245" s="56" t="s">
        <v>630</v>
      </c>
      <c r="E245" s="38" t="s">
        <v>671</v>
      </c>
      <c r="F245" s="42">
        <f t="shared" si="10"/>
        <v>40000</v>
      </c>
      <c r="G245" s="38">
        <v>1</v>
      </c>
    </row>
    <row r="246" spans="1:7" ht="20.25" customHeight="1">
      <c r="A246" s="55" t="s">
        <v>719</v>
      </c>
      <c r="B246" s="56" t="s">
        <v>740</v>
      </c>
      <c r="C246" s="37" t="s">
        <v>488</v>
      </c>
      <c r="D246" s="56" t="s">
        <v>630</v>
      </c>
      <c r="E246" s="38" t="s">
        <v>741</v>
      </c>
      <c r="F246" s="42">
        <f t="shared" si="10"/>
        <v>27000</v>
      </c>
      <c r="G246" s="38">
        <v>1</v>
      </c>
    </row>
    <row r="247" spans="1:7" ht="20.25" customHeight="1">
      <c r="A247" s="55" t="s">
        <v>719</v>
      </c>
      <c r="B247" s="56" t="s">
        <v>742</v>
      </c>
      <c r="C247" s="37" t="s">
        <v>488</v>
      </c>
      <c r="D247" s="37" t="s">
        <v>796</v>
      </c>
      <c r="E247" s="38" t="s">
        <v>404</v>
      </c>
      <c r="F247" s="42">
        <f t="shared" si="10"/>
        <v>30000</v>
      </c>
      <c r="G247" s="38">
        <v>1</v>
      </c>
    </row>
    <row r="248" spans="1:7" ht="22.5" customHeight="1">
      <c r="A248" s="55" t="s">
        <v>719</v>
      </c>
      <c r="B248" s="56" t="s">
        <v>743</v>
      </c>
      <c r="C248" s="37" t="s">
        <v>488</v>
      </c>
      <c r="D248" s="37" t="s">
        <v>796</v>
      </c>
      <c r="E248" s="38" t="s">
        <v>744</v>
      </c>
      <c r="F248" s="42">
        <f t="shared" si="10"/>
        <v>4500</v>
      </c>
      <c r="G248" s="38">
        <v>0.5</v>
      </c>
    </row>
    <row r="249" spans="1:7" ht="30.75" customHeight="1">
      <c r="A249" s="55" t="s">
        <v>719</v>
      </c>
      <c r="B249" s="56" t="s">
        <v>745</v>
      </c>
      <c r="C249" s="37" t="s">
        <v>488</v>
      </c>
      <c r="D249" s="37" t="s">
        <v>796</v>
      </c>
      <c r="E249" s="38">
        <v>10000</v>
      </c>
      <c r="F249" s="42">
        <f t="shared" si="10"/>
        <v>5000</v>
      </c>
      <c r="G249" s="38">
        <v>0.5</v>
      </c>
    </row>
    <row r="250" spans="1:7" ht="30.75" customHeight="1">
      <c r="A250" s="55" t="s">
        <v>719</v>
      </c>
      <c r="B250" s="56" t="s">
        <v>746</v>
      </c>
      <c r="C250" s="37" t="s">
        <v>488</v>
      </c>
      <c r="D250" s="37" t="s">
        <v>796</v>
      </c>
      <c r="E250" s="38" t="s">
        <v>747</v>
      </c>
      <c r="F250" s="42">
        <f t="shared" si="10"/>
        <v>9500</v>
      </c>
      <c r="G250" s="38">
        <v>1</v>
      </c>
    </row>
    <row r="251" spans="1:7" ht="28.5" customHeight="1">
      <c r="A251" s="55" t="s">
        <v>719</v>
      </c>
      <c r="B251" s="56" t="s">
        <v>748</v>
      </c>
      <c r="C251" s="37" t="s">
        <v>488</v>
      </c>
      <c r="D251" s="37" t="s">
        <v>796</v>
      </c>
      <c r="E251" s="38" t="s">
        <v>749</v>
      </c>
      <c r="F251" s="42">
        <f t="shared" si="10"/>
        <v>28000</v>
      </c>
      <c r="G251" s="38">
        <v>1</v>
      </c>
    </row>
    <row r="252" spans="1:7" ht="30" customHeight="1">
      <c r="A252" s="55" t="s">
        <v>719</v>
      </c>
      <c r="B252" s="56" t="s">
        <v>750</v>
      </c>
      <c r="C252" s="37" t="s">
        <v>488</v>
      </c>
      <c r="D252" s="37" t="s">
        <v>796</v>
      </c>
      <c r="E252" s="38" t="s">
        <v>751</v>
      </c>
      <c r="F252" s="42">
        <f t="shared" si="10"/>
        <v>17000</v>
      </c>
      <c r="G252" s="38" t="s">
        <v>108</v>
      </c>
    </row>
    <row r="253" spans="1:7" ht="29.25" customHeight="1">
      <c r="A253" s="55" t="s">
        <v>719</v>
      </c>
      <c r="B253" s="56" t="s">
        <v>752</v>
      </c>
      <c r="C253" s="37" t="s">
        <v>488</v>
      </c>
      <c r="D253" s="37" t="s">
        <v>796</v>
      </c>
      <c r="E253" s="38" t="s">
        <v>753</v>
      </c>
      <c r="F253" s="42">
        <f t="shared" si="10"/>
        <v>22500</v>
      </c>
      <c r="G253" s="38">
        <v>1.5</v>
      </c>
    </row>
    <row r="254" spans="1:7" ht="23.25" customHeight="1">
      <c r="A254" s="55" t="s">
        <v>719</v>
      </c>
      <c r="B254" s="56" t="s">
        <v>754</v>
      </c>
      <c r="C254" s="37" t="s">
        <v>488</v>
      </c>
      <c r="D254" s="37" t="s">
        <v>796</v>
      </c>
      <c r="E254" s="38" t="s">
        <v>744</v>
      </c>
      <c r="F254" s="42">
        <f t="shared" si="10"/>
        <v>4500</v>
      </c>
      <c r="G254" s="38">
        <v>0.5</v>
      </c>
    </row>
    <row r="255" spans="1:7" ht="15.75" customHeight="1">
      <c r="A255" s="55" t="s">
        <v>755</v>
      </c>
      <c r="B255" s="56" t="s">
        <v>756</v>
      </c>
      <c r="C255" s="37" t="s">
        <v>488</v>
      </c>
      <c r="D255" s="37" t="s">
        <v>796</v>
      </c>
      <c r="E255" s="38">
        <v>1200</v>
      </c>
      <c r="F255" s="42">
        <f t="shared" si="10"/>
        <v>24000</v>
      </c>
      <c r="G255" s="38">
        <v>20</v>
      </c>
    </row>
    <row r="256" spans="1:7" ht="30" customHeight="1">
      <c r="A256" s="39" t="s">
        <v>9</v>
      </c>
      <c r="B256" s="40" t="s">
        <v>130</v>
      </c>
      <c r="C256" s="41" t="s">
        <v>9</v>
      </c>
      <c r="D256" s="25" t="s">
        <v>9</v>
      </c>
      <c r="E256" s="25" t="s">
        <v>9</v>
      </c>
      <c r="F256" s="25">
        <f>SUM(F172:F255)</f>
        <v>14862941</v>
      </c>
      <c r="G256" s="25" t="s">
        <v>9</v>
      </c>
    </row>
    <row r="257" spans="1:7" ht="17.25" customHeight="1">
      <c r="A257" s="35" t="s">
        <v>111</v>
      </c>
      <c r="B257" s="36" t="s">
        <v>355</v>
      </c>
      <c r="C257" s="85"/>
      <c r="D257" s="84"/>
      <c r="E257" s="84"/>
      <c r="F257" s="84"/>
      <c r="G257" s="82"/>
    </row>
    <row r="258" spans="1:7" ht="18.75" customHeight="1">
      <c r="A258" s="37" t="s">
        <v>356</v>
      </c>
      <c r="B258" s="38" t="s">
        <v>382</v>
      </c>
      <c r="C258" s="32" t="s">
        <v>10</v>
      </c>
      <c r="D258" s="47" t="s">
        <v>383</v>
      </c>
      <c r="E258" s="26">
        <v>4142800</v>
      </c>
      <c r="F258" s="26">
        <f>E258*G258</f>
        <v>4142800</v>
      </c>
      <c r="G258" s="26">
        <v>1</v>
      </c>
    </row>
    <row r="259" spans="1:7" ht="14.25" customHeight="1">
      <c r="A259" s="39" t="s">
        <v>9</v>
      </c>
      <c r="B259" s="40" t="s">
        <v>14</v>
      </c>
      <c r="C259" s="41" t="s">
        <v>9</v>
      </c>
      <c r="D259" s="25" t="s">
        <v>9</v>
      </c>
      <c r="E259" s="25" t="s">
        <v>9</v>
      </c>
      <c r="F259" s="25">
        <f>SUM(F258:F258)</f>
        <v>4142800</v>
      </c>
      <c r="G259" s="25" t="s">
        <v>9</v>
      </c>
    </row>
    <row r="260" spans="1:7" ht="15.75" customHeight="1">
      <c r="A260" s="35" t="s">
        <v>112</v>
      </c>
      <c r="B260" s="36" t="s">
        <v>20</v>
      </c>
      <c r="C260" s="85"/>
      <c r="D260" s="84"/>
      <c r="E260" s="84"/>
      <c r="F260" s="84"/>
      <c r="G260" s="82"/>
    </row>
    <row r="261" spans="1:7" s="11" customFormat="1" ht="13.5" customHeight="1">
      <c r="A261" s="37" t="s">
        <v>357</v>
      </c>
      <c r="B261" s="38" t="s">
        <v>21</v>
      </c>
      <c r="C261" s="32" t="s">
        <v>12</v>
      </c>
      <c r="D261" s="26" t="s">
        <v>23</v>
      </c>
      <c r="E261" s="26">
        <v>465</v>
      </c>
      <c r="F261" s="26">
        <f>E261*G261</f>
        <v>1185750</v>
      </c>
      <c r="G261" s="26">
        <v>2550</v>
      </c>
    </row>
    <row r="262" spans="1:7" s="11" customFormat="1" ht="14.25" customHeight="1">
      <c r="A262" s="37" t="s">
        <v>358</v>
      </c>
      <c r="B262" s="38" t="s">
        <v>22</v>
      </c>
      <c r="C262" s="32" t="s">
        <v>12</v>
      </c>
      <c r="D262" s="26" t="s">
        <v>23</v>
      </c>
      <c r="E262" s="26">
        <v>455</v>
      </c>
      <c r="F262" s="26">
        <f>E262*G262</f>
        <v>3822000</v>
      </c>
      <c r="G262" s="26">
        <v>8400</v>
      </c>
    </row>
    <row r="263" spans="1:7" s="11" customFormat="1" ht="14.25" customHeight="1">
      <c r="A263" s="35" t="s">
        <v>9</v>
      </c>
      <c r="B263" s="40" t="s">
        <v>24</v>
      </c>
      <c r="C263" s="41" t="s">
        <v>9</v>
      </c>
      <c r="D263" s="25" t="s">
        <v>9</v>
      </c>
      <c r="E263" s="25" t="s">
        <v>9</v>
      </c>
      <c r="F263" s="25">
        <f>SUM(F261:F262)</f>
        <v>5007750</v>
      </c>
      <c r="G263" s="25" t="s">
        <v>9</v>
      </c>
    </row>
    <row r="264" spans="1:7" s="11" customFormat="1" ht="13.5" customHeight="1">
      <c r="A264" s="35" t="s">
        <v>113</v>
      </c>
      <c r="B264" s="36" t="s">
        <v>27</v>
      </c>
      <c r="C264" s="85"/>
      <c r="D264" s="84"/>
      <c r="E264" s="84"/>
      <c r="F264" s="84"/>
      <c r="G264" s="82"/>
    </row>
    <row r="265" spans="1:7" s="11" customFormat="1" ht="16.5" customHeight="1">
      <c r="A265" s="37" t="s">
        <v>359</v>
      </c>
      <c r="B265" s="38" t="s">
        <v>360</v>
      </c>
      <c r="C265" s="32" t="s">
        <v>25</v>
      </c>
      <c r="D265" s="26" t="s">
        <v>23</v>
      </c>
      <c r="E265" s="31">
        <v>36800</v>
      </c>
      <c r="F265" s="26">
        <f>E265*G265</f>
        <v>36800</v>
      </c>
      <c r="G265" s="31">
        <v>1</v>
      </c>
    </row>
    <row r="266" spans="1:7" s="11" customFormat="1" ht="15.75" customHeight="1">
      <c r="A266" s="37" t="s">
        <v>361</v>
      </c>
      <c r="B266" s="38" t="s">
        <v>364</v>
      </c>
      <c r="C266" s="32" t="s">
        <v>25</v>
      </c>
      <c r="D266" s="26" t="s">
        <v>15</v>
      </c>
      <c r="E266" s="31">
        <v>10000</v>
      </c>
      <c r="F266" s="26">
        <f>E266*G266</f>
        <v>20000</v>
      </c>
      <c r="G266" s="31">
        <v>2</v>
      </c>
    </row>
    <row r="267" spans="1:7" s="11" customFormat="1" ht="18" customHeight="1">
      <c r="A267" s="37" t="s">
        <v>362</v>
      </c>
      <c r="B267" s="38" t="s">
        <v>363</v>
      </c>
      <c r="C267" s="32" t="s">
        <v>25</v>
      </c>
      <c r="D267" s="26" t="s">
        <v>13</v>
      </c>
      <c r="E267" s="26">
        <v>453200</v>
      </c>
      <c r="F267" s="26">
        <f>E267*G267</f>
        <v>453200</v>
      </c>
      <c r="G267" s="26">
        <v>1</v>
      </c>
    </row>
    <row r="268" spans="1:7" s="11" customFormat="1" ht="15" customHeight="1">
      <c r="A268" s="39" t="s">
        <v>9</v>
      </c>
      <c r="B268" s="40" t="s">
        <v>26</v>
      </c>
      <c r="C268" s="41" t="s">
        <v>9</v>
      </c>
      <c r="D268" s="25" t="s">
        <v>9</v>
      </c>
      <c r="E268" s="25" t="s">
        <v>9</v>
      </c>
      <c r="F268" s="25">
        <f>SUM(F265:F267)</f>
        <v>510000</v>
      </c>
      <c r="G268" s="25" t="s">
        <v>9</v>
      </c>
    </row>
    <row r="269" spans="1:7" s="11" customFormat="1" ht="15.75" customHeight="1">
      <c r="A269" s="35" t="s">
        <v>113</v>
      </c>
      <c r="B269" s="36" t="s">
        <v>28</v>
      </c>
      <c r="C269" s="82"/>
      <c r="D269" s="83"/>
      <c r="E269" s="83"/>
      <c r="F269" s="83"/>
      <c r="G269" s="83"/>
    </row>
    <row r="270" spans="1:7" s="11" customFormat="1" ht="15.75" customHeight="1">
      <c r="A270" s="19" t="s">
        <v>461</v>
      </c>
      <c r="B270" s="38" t="s">
        <v>431</v>
      </c>
      <c r="C270" s="47" t="s">
        <v>354</v>
      </c>
      <c r="D270" s="19" t="s">
        <v>394</v>
      </c>
      <c r="E270" s="19" t="s">
        <v>504</v>
      </c>
      <c r="F270" s="21">
        <f t="shared" ref="F270:F299" si="11">E270*G270</f>
        <v>155000</v>
      </c>
      <c r="G270" s="47" t="s">
        <v>108</v>
      </c>
    </row>
    <row r="271" spans="1:7" s="11" customFormat="1" ht="12.75" customHeight="1">
      <c r="A271" s="19" t="s">
        <v>432</v>
      </c>
      <c r="B271" s="19" t="s">
        <v>433</v>
      </c>
      <c r="C271" s="47" t="s">
        <v>354</v>
      </c>
      <c r="D271" s="19" t="s">
        <v>394</v>
      </c>
      <c r="E271" s="19">
        <v>300000</v>
      </c>
      <c r="F271" s="21">
        <f t="shared" si="11"/>
        <v>300000</v>
      </c>
      <c r="G271" s="47" t="s">
        <v>108</v>
      </c>
    </row>
    <row r="272" spans="1:7" s="11" customFormat="1" ht="14.25" customHeight="1">
      <c r="A272" s="19" t="s">
        <v>462</v>
      </c>
      <c r="B272" s="57" t="s">
        <v>434</v>
      </c>
      <c r="C272" s="47" t="s">
        <v>354</v>
      </c>
      <c r="D272" s="19" t="s">
        <v>394</v>
      </c>
      <c r="E272" s="19">
        <v>100000</v>
      </c>
      <c r="F272" s="21">
        <f t="shared" si="11"/>
        <v>100000</v>
      </c>
      <c r="G272" s="47" t="s">
        <v>108</v>
      </c>
    </row>
    <row r="273" spans="1:7" s="11" customFormat="1" ht="15.75" customHeight="1">
      <c r="A273" s="19" t="s">
        <v>463</v>
      </c>
      <c r="B273" s="57" t="s">
        <v>435</v>
      </c>
      <c r="C273" s="47" t="s">
        <v>12</v>
      </c>
      <c r="D273" s="19" t="s">
        <v>353</v>
      </c>
      <c r="E273" s="19">
        <v>3000</v>
      </c>
      <c r="F273" s="21">
        <f t="shared" si="11"/>
        <v>240000</v>
      </c>
      <c r="G273" s="47" t="s">
        <v>487</v>
      </c>
    </row>
    <row r="274" spans="1:7" s="11" customFormat="1" ht="12.75" customHeight="1">
      <c r="A274" s="19" t="s">
        <v>464</v>
      </c>
      <c r="B274" s="57" t="s">
        <v>436</v>
      </c>
      <c r="C274" s="47" t="s">
        <v>488</v>
      </c>
      <c r="D274" s="19" t="s">
        <v>399</v>
      </c>
      <c r="E274" s="19">
        <v>700</v>
      </c>
      <c r="F274" s="21">
        <f t="shared" si="11"/>
        <v>350000</v>
      </c>
      <c r="G274" s="47" t="s">
        <v>489</v>
      </c>
    </row>
    <row r="275" spans="1:7" s="11" customFormat="1" ht="12" customHeight="1">
      <c r="A275" s="19" t="s">
        <v>465</v>
      </c>
      <c r="B275" s="57" t="s">
        <v>437</v>
      </c>
      <c r="C275" s="47" t="s">
        <v>488</v>
      </c>
      <c r="D275" s="19" t="s">
        <v>394</v>
      </c>
      <c r="E275" s="19">
        <v>80000</v>
      </c>
      <c r="F275" s="21">
        <f t="shared" si="11"/>
        <v>80000</v>
      </c>
      <c r="G275" s="47" t="s">
        <v>108</v>
      </c>
    </row>
    <row r="276" spans="1:7" s="11" customFormat="1" ht="16.5" customHeight="1">
      <c r="A276" s="19" t="s">
        <v>466</v>
      </c>
      <c r="B276" s="57" t="s">
        <v>438</v>
      </c>
      <c r="C276" s="47" t="s">
        <v>488</v>
      </c>
      <c r="D276" s="19" t="s">
        <v>490</v>
      </c>
      <c r="E276" s="19">
        <v>5000</v>
      </c>
      <c r="F276" s="21">
        <f t="shared" si="11"/>
        <v>1000000</v>
      </c>
      <c r="G276" s="47" t="s">
        <v>491</v>
      </c>
    </row>
    <row r="277" spans="1:7" s="11" customFormat="1" ht="12" customHeight="1">
      <c r="A277" s="19" t="s">
        <v>467</v>
      </c>
      <c r="B277" s="57" t="s">
        <v>439</v>
      </c>
      <c r="C277" s="47" t="s">
        <v>488</v>
      </c>
      <c r="D277" s="19" t="s">
        <v>490</v>
      </c>
      <c r="E277" s="19">
        <v>5000</v>
      </c>
      <c r="F277" s="21">
        <f t="shared" si="11"/>
        <v>250000</v>
      </c>
      <c r="G277" s="47" t="s">
        <v>492</v>
      </c>
    </row>
    <row r="278" spans="1:7" s="11" customFormat="1" ht="14.25" customHeight="1">
      <c r="A278" s="19" t="s">
        <v>468</v>
      </c>
      <c r="B278" s="57" t="s">
        <v>440</v>
      </c>
      <c r="C278" s="47" t="s">
        <v>488</v>
      </c>
      <c r="D278" s="19" t="s">
        <v>394</v>
      </c>
      <c r="E278" s="19" t="s">
        <v>493</v>
      </c>
      <c r="F278" s="21">
        <f t="shared" si="11"/>
        <v>1566500</v>
      </c>
      <c r="G278" s="47" t="s">
        <v>108</v>
      </c>
    </row>
    <row r="279" spans="1:7" s="11" customFormat="1" ht="12" customHeight="1">
      <c r="A279" s="19" t="s">
        <v>498</v>
      </c>
      <c r="B279" s="57" t="s">
        <v>503</v>
      </c>
      <c r="C279" s="47" t="s">
        <v>488</v>
      </c>
      <c r="D279" s="19" t="s">
        <v>353</v>
      </c>
      <c r="E279" s="19">
        <v>350</v>
      </c>
      <c r="F279" s="21">
        <f t="shared" si="11"/>
        <v>70000</v>
      </c>
      <c r="G279" s="47" t="s">
        <v>491</v>
      </c>
    </row>
    <row r="280" spans="1:7" s="11" customFormat="1" ht="15.75" customHeight="1">
      <c r="A280" s="19" t="s">
        <v>502</v>
      </c>
      <c r="B280" s="57" t="s">
        <v>441</v>
      </c>
      <c r="C280" s="47" t="s">
        <v>488</v>
      </c>
      <c r="D280" s="19" t="s">
        <v>394</v>
      </c>
      <c r="E280" s="19">
        <v>200000</v>
      </c>
      <c r="F280" s="21">
        <f t="shared" si="11"/>
        <v>200000</v>
      </c>
      <c r="G280" s="47" t="s">
        <v>108</v>
      </c>
    </row>
    <row r="281" spans="1:7" s="11" customFormat="1" ht="15" customHeight="1">
      <c r="A281" s="19" t="s">
        <v>469</v>
      </c>
      <c r="B281" s="57" t="s">
        <v>442</v>
      </c>
      <c r="C281" s="47" t="s">
        <v>488</v>
      </c>
      <c r="D281" s="19" t="s">
        <v>394</v>
      </c>
      <c r="E281" s="19">
        <v>100000</v>
      </c>
      <c r="F281" s="21">
        <f t="shared" si="11"/>
        <v>100000</v>
      </c>
      <c r="G281" s="47" t="s">
        <v>108</v>
      </c>
    </row>
    <row r="282" spans="1:7" s="11" customFormat="1" ht="18.75" customHeight="1">
      <c r="A282" s="19" t="s">
        <v>470</v>
      </c>
      <c r="B282" s="57" t="s">
        <v>443</v>
      </c>
      <c r="C282" s="47" t="s">
        <v>488</v>
      </c>
      <c r="D282" s="19" t="s">
        <v>394</v>
      </c>
      <c r="E282" s="19">
        <v>120000</v>
      </c>
      <c r="F282" s="21">
        <f t="shared" si="11"/>
        <v>120000</v>
      </c>
      <c r="G282" s="47" t="s">
        <v>108</v>
      </c>
    </row>
    <row r="283" spans="1:7" s="11" customFormat="1" ht="14.25" customHeight="1">
      <c r="A283" s="19" t="s">
        <v>471</v>
      </c>
      <c r="B283" s="57" t="s">
        <v>444</v>
      </c>
      <c r="C283" s="47" t="s">
        <v>488</v>
      </c>
      <c r="D283" s="19" t="s">
        <v>394</v>
      </c>
      <c r="E283" s="19">
        <v>115000</v>
      </c>
      <c r="F283" s="21">
        <f t="shared" si="11"/>
        <v>115000</v>
      </c>
      <c r="G283" s="47" t="s">
        <v>108</v>
      </c>
    </row>
    <row r="284" spans="1:7" s="11" customFormat="1" ht="12" customHeight="1">
      <c r="A284" s="19" t="s">
        <v>472</v>
      </c>
      <c r="B284" s="57" t="s">
        <v>445</v>
      </c>
      <c r="C284" s="47" t="s">
        <v>488</v>
      </c>
      <c r="D284" s="19" t="s">
        <v>394</v>
      </c>
      <c r="E284" s="19">
        <v>85000</v>
      </c>
      <c r="F284" s="21">
        <f t="shared" si="11"/>
        <v>85000</v>
      </c>
      <c r="G284" s="47" t="s">
        <v>108</v>
      </c>
    </row>
    <row r="285" spans="1:7" s="11" customFormat="1" ht="14.25" customHeight="1">
      <c r="A285" s="19" t="s">
        <v>473</v>
      </c>
      <c r="B285" s="57" t="s">
        <v>446</v>
      </c>
      <c r="C285" s="47" t="s">
        <v>488</v>
      </c>
      <c r="D285" s="19" t="s">
        <v>394</v>
      </c>
      <c r="E285" s="19">
        <v>300000</v>
      </c>
      <c r="F285" s="21">
        <f t="shared" si="11"/>
        <v>300000</v>
      </c>
      <c r="G285" s="47" t="s">
        <v>108</v>
      </c>
    </row>
    <row r="286" spans="1:7" s="11" customFormat="1" ht="17.25" customHeight="1">
      <c r="A286" s="19" t="s">
        <v>474</v>
      </c>
      <c r="B286" s="57" t="s">
        <v>447</v>
      </c>
      <c r="C286" s="47" t="s">
        <v>488</v>
      </c>
      <c r="D286" s="19" t="s">
        <v>394</v>
      </c>
      <c r="E286" s="19">
        <v>600000</v>
      </c>
      <c r="F286" s="21">
        <f t="shared" si="11"/>
        <v>600000</v>
      </c>
      <c r="G286" s="47" t="s">
        <v>108</v>
      </c>
    </row>
    <row r="287" spans="1:7" s="11" customFormat="1" ht="16.5" customHeight="1">
      <c r="A287" s="19" t="s">
        <v>497</v>
      </c>
      <c r="B287" s="57" t="s">
        <v>448</v>
      </c>
      <c r="C287" s="47" t="s">
        <v>354</v>
      </c>
      <c r="D287" s="19" t="s">
        <v>394</v>
      </c>
      <c r="E287" s="19" t="s">
        <v>794</v>
      </c>
      <c r="F287" s="19">
        <f>E287*G287</f>
        <v>926500</v>
      </c>
      <c r="G287" s="47" t="s">
        <v>108</v>
      </c>
    </row>
    <row r="288" spans="1:7" s="15" customFormat="1" ht="14.25" customHeight="1">
      <c r="A288" s="19" t="s">
        <v>475</v>
      </c>
      <c r="B288" s="57" t="s">
        <v>449</v>
      </c>
      <c r="C288" s="47" t="s">
        <v>354</v>
      </c>
      <c r="D288" s="19" t="s">
        <v>399</v>
      </c>
      <c r="E288" s="19">
        <v>1000</v>
      </c>
      <c r="F288" s="21">
        <f t="shared" si="11"/>
        <v>7000</v>
      </c>
      <c r="G288" s="47" t="s">
        <v>113</v>
      </c>
    </row>
    <row r="289" spans="1:7" ht="18.75" customHeight="1">
      <c r="A289" s="19" t="s">
        <v>476</v>
      </c>
      <c r="B289" s="57" t="s">
        <v>450</v>
      </c>
      <c r="C289" s="47" t="s">
        <v>354</v>
      </c>
      <c r="D289" s="19" t="s">
        <v>394</v>
      </c>
      <c r="E289" s="19">
        <v>250000</v>
      </c>
      <c r="F289" s="21">
        <f t="shared" si="11"/>
        <v>250000</v>
      </c>
      <c r="G289" s="47" t="s">
        <v>108</v>
      </c>
    </row>
    <row r="290" spans="1:7" ht="29.25" customHeight="1">
      <c r="A290" s="19" t="s">
        <v>477</v>
      </c>
      <c r="B290" s="57" t="s">
        <v>451</v>
      </c>
      <c r="C290" s="47" t="s">
        <v>354</v>
      </c>
      <c r="D290" s="19" t="s">
        <v>394</v>
      </c>
      <c r="E290" s="19">
        <v>400000</v>
      </c>
      <c r="F290" s="21">
        <f t="shared" si="11"/>
        <v>400000</v>
      </c>
      <c r="G290" s="47" t="s">
        <v>108</v>
      </c>
    </row>
    <row r="291" spans="1:7" ht="20.25" customHeight="1">
      <c r="A291" s="19" t="s">
        <v>478</v>
      </c>
      <c r="B291" s="58" t="s">
        <v>452</v>
      </c>
      <c r="C291" s="47" t="s">
        <v>354</v>
      </c>
      <c r="D291" s="21" t="s">
        <v>394</v>
      </c>
      <c r="E291" s="21">
        <v>2000</v>
      </c>
      <c r="F291" s="21">
        <f t="shared" si="11"/>
        <v>2000</v>
      </c>
      <c r="G291" s="20">
        <v>1</v>
      </c>
    </row>
    <row r="292" spans="1:7" s="9" customFormat="1" ht="20.25" customHeight="1">
      <c r="A292" s="19" t="s">
        <v>479</v>
      </c>
      <c r="B292" s="57" t="s">
        <v>453</v>
      </c>
      <c r="C292" s="47" t="s">
        <v>354</v>
      </c>
      <c r="D292" s="19" t="s">
        <v>394</v>
      </c>
      <c r="E292" s="19" t="s">
        <v>499</v>
      </c>
      <c r="F292" s="21">
        <f t="shared" si="11"/>
        <v>205000</v>
      </c>
      <c r="G292" s="47" t="s">
        <v>108</v>
      </c>
    </row>
    <row r="293" spans="1:7" s="9" customFormat="1" ht="20.25" customHeight="1">
      <c r="A293" s="19" t="s">
        <v>480</v>
      </c>
      <c r="B293" s="57" t="s">
        <v>454</v>
      </c>
      <c r="C293" s="47" t="s">
        <v>354</v>
      </c>
      <c r="D293" s="19" t="s">
        <v>394</v>
      </c>
      <c r="E293" s="19" t="s">
        <v>500</v>
      </c>
      <c r="F293" s="21">
        <f t="shared" si="11"/>
        <v>50000</v>
      </c>
      <c r="G293" s="47" t="s">
        <v>108</v>
      </c>
    </row>
    <row r="294" spans="1:7" s="9" customFormat="1" ht="20.25" customHeight="1">
      <c r="A294" s="19" t="s">
        <v>481</v>
      </c>
      <c r="B294" s="57" t="s">
        <v>455</v>
      </c>
      <c r="C294" s="47" t="s">
        <v>354</v>
      </c>
      <c r="D294" s="19" t="s">
        <v>394</v>
      </c>
      <c r="E294" s="19">
        <v>80000</v>
      </c>
      <c r="F294" s="21">
        <f t="shared" si="11"/>
        <v>80000</v>
      </c>
      <c r="G294" s="47" t="s">
        <v>108</v>
      </c>
    </row>
    <row r="295" spans="1:7" s="9" customFormat="1" ht="20.25" customHeight="1">
      <c r="A295" s="19" t="s">
        <v>482</v>
      </c>
      <c r="B295" s="58" t="s">
        <v>456</v>
      </c>
      <c r="C295" s="47" t="s">
        <v>354</v>
      </c>
      <c r="D295" s="21" t="s">
        <v>394</v>
      </c>
      <c r="E295" s="21">
        <v>30000</v>
      </c>
      <c r="F295" s="21">
        <f t="shared" si="11"/>
        <v>30000</v>
      </c>
      <c r="G295" s="20">
        <v>1</v>
      </c>
    </row>
    <row r="296" spans="1:7" s="9" customFormat="1" ht="20.25" customHeight="1">
      <c r="A296" s="19" t="s">
        <v>483</v>
      </c>
      <c r="B296" s="57" t="s">
        <v>457</v>
      </c>
      <c r="C296" s="47" t="s">
        <v>354</v>
      </c>
      <c r="D296" s="19" t="s">
        <v>394</v>
      </c>
      <c r="E296" s="19">
        <v>120000</v>
      </c>
      <c r="F296" s="21">
        <f t="shared" si="11"/>
        <v>120000</v>
      </c>
      <c r="G296" s="47" t="s">
        <v>108</v>
      </c>
    </row>
    <row r="297" spans="1:7" s="9" customFormat="1" ht="20.25" customHeight="1">
      <c r="A297" s="19" t="s">
        <v>484</v>
      </c>
      <c r="B297" s="57" t="s">
        <v>458</v>
      </c>
      <c r="C297" s="47" t="s">
        <v>354</v>
      </c>
      <c r="D297" s="19" t="s">
        <v>394</v>
      </c>
      <c r="E297" s="19">
        <v>6500</v>
      </c>
      <c r="F297" s="21">
        <f t="shared" si="11"/>
        <v>6500</v>
      </c>
      <c r="G297" s="47" t="s">
        <v>108</v>
      </c>
    </row>
    <row r="298" spans="1:7" ht="20.25" customHeight="1">
      <c r="A298" s="19" t="s">
        <v>485</v>
      </c>
      <c r="B298" s="57" t="s">
        <v>459</v>
      </c>
      <c r="C298" s="47" t="s">
        <v>354</v>
      </c>
      <c r="D298" s="19" t="s">
        <v>394</v>
      </c>
      <c r="E298" s="19">
        <v>3000</v>
      </c>
      <c r="F298" s="21">
        <f t="shared" si="11"/>
        <v>3000</v>
      </c>
      <c r="G298" s="47" t="s">
        <v>108</v>
      </c>
    </row>
    <row r="299" spans="1:7" ht="21.75" customHeight="1">
      <c r="A299" s="19" t="s">
        <v>486</v>
      </c>
      <c r="B299" s="57" t="s">
        <v>460</v>
      </c>
      <c r="C299" s="47" t="s">
        <v>354</v>
      </c>
      <c r="D299" s="19" t="s">
        <v>394</v>
      </c>
      <c r="E299" s="19">
        <v>180000</v>
      </c>
      <c r="F299" s="21">
        <f t="shared" si="11"/>
        <v>180000</v>
      </c>
      <c r="G299" s="47" t="s">
        <v>108</v>
      </c>
    </row>
    <row r="300" spans="1:7" s="10" customFormat="1" ht="21.75" customHeight="1">
      <c r="A300" s="59" t="s">
        <v>494</v>
      </c>
      <c r="B300" s="60" t="s">
        <v>495</v>
      </c>
      <c r="C300" s="61" t="s">
        <v>354</v>
      </c>
      <c r="D300" s="19" t="s">
        <v>394</v>
      </c>
      <c r="E300" s="19" t="s">
        <v>496</v>
      </c>
      <c r="F300" s="21">
        <v>100000</v>
      </c>
      <c r="G300" s="47" t="s">
        <v>108</v>
      </c>
    </row>
    <row r="301" spans="1:7" s="10" customFormat="1" ht="21.75" customHeight="1">
      <c r="A301" s="19" t="s">
        <v>764</v>
      </c>
      <c r="B301" s="57" t="s">
        <v>765</v>
      </c>
      <c r="C301" s="47" t="s">
        <v>354</v>
      </c>
      <c r="D301" s="19" t="s">
        <v>766</v>
      </c>
      <c r="E301" s="19" t="s">
        <v>767</v>
      </c>
      <c r="F301" s="21">
        <f>E301*G301</f>
        <v>8500</v>
      </c>
      <c r="G301" s="47" t="s">
        <v>111</v>
      </c>
    </row>
    <row r="302" spans="1:7" s="11" customFormat="1" ht="21.75" customHeight="1">
      <c r="A302" s="39" t="s">
        <v>9</v>
      </c>
      <c r="B302" s="40" t="s">
        <v>30</v>
      </c>
      <c r="C302" s="41" t="s">
        <v>9</v>
      </c>
      <c r="D302" s="25" t="s">
        <v>9</v>
      </c>
      <c r="E302" s="25" t="s">
        <v>9</v>
      </c>
      <c r="F302" s="25">
        <f>SUM(F270:F301)</f>
        <v>8000000</v>
      </c>
      <c r="G302" s="25" t="s">
        <v>9</v>
      </c>
    </row>
    <row r="303" spans="1:7" s="11" customFormat="1" ht="21.75" customHeight="1">
      <c r="A303" s="35" t="s">
        <v>114</v>
      </c>
      <c r="B303" s="36" t="s">
        <v>31</v>
      </c>
      <c r="C303" s="82"/>
      <c r="D303" s="83"/>
      <c r="E303" s="83"/>
      <c r="F303" s="83"/>
      <c r="G303" s="83"/>
    </row>
    <row r="304" spans="1:7" s="11" customFormat="1" ht="21.75" customHeight="1">
      <c r="A304" s="37" t="s">
        <v>365</v>
      </c>
      <c r="B304" s="38" t="s">
        <v>366</v>
      </c>
      <c r="C304" s="32" t="s">
        <v>25</v>
      </c>
      <c r="D304" s="31" t="s">
        <v>321</v>
      </c>
      <c r="E304" s="31">
        <v>52000</v>
      </c>
      <c r="F304" s="26">
        <f>E304*G304</f>
        <v>52000</v>
      </c>
      <c r="G304" s="31">
        <v>1</v>
      </c>
    </row>
    <row r="305" spans="1:7" s="11" customFormat="1" ht="21.75" customHeight="1">
      <c r="A305" s="37" t="s">
        <v>367</v>
      </c>
      <c r="B305" s="38" t="s">
        <v>369</v>
      </c>
      <c r="C305" s="32" t="s">
        <v>25</v>
      </c>
      <c r="D305" s="31" t="s">
        <v>13</v>
      </c>
      <c r="E305" s="31">
        <v>70000</v>
      </c>
      <c r="F305" s="26">
        <v>70000</v>
      </c>
      <c r="G305" s="31">
        <v>1</v>
      </c>
    </row>
    <row r="306" spans="1:7" s="11" customFormat="1" ht="21.75" customHeight="1">
      <c r="A306" s="37" t="s">
        <v>368</v>
      </c>
      <c r="B306" s="38" t="s">
        <v>370</v>
      </c>
      <c r="C306" s="32" t="s">
        <v>25</v>
      </c>
      <c r="D306" s="31" t="s">
        <v>13</v>
      </c>
      <c r="E306" s="31">
        <v>6000</v>
      </c>
      <c r="F306" s="26">
        <v>6000</v>
      </c>
      <c r="G306" s="31">
        <v>1</v>
      </c>
    </row>
    <row r="307" spans="1:7" s="11" customFormat="1" ht="21.75" customHeight="1">
      <c r="A307" s="37" t="s">
        <v>371</v>
      </c>
      <c r="B307" s="38" t="s">
        <v>372</v>
      </c>
      <c r="C307" s="32" t="s">
        <v>25</v>
      </c>
      <c r="D307" s="31" t="s">
        <v>13</v>
      </c>
      <c r="E307" s="31">
        <v>106500</v>
      </c>
      <c r="F307" s="26">
        <v>106500</v>
      </c>
      <c r="G307" s="31">
        <v>1</v>
      </c>
    </row>
    <row r="308" spans="1:7" ht="24" customHeight="1">
      <c r="A308" s="37" t="s">
        <v>373</v>
      </c>
      <c r="B308" s="38" t="s">
        <v>374</v>
      </c>
      <c r="C308" s="32" t="s">
        <v>354</v>
      </c>
      <c r="D308" s="31" t="s">
        <v>321</v>
      </c>
      <c r="E308" s="31">
        <v>113050</v>
      </c>
      <c r="F308" s="26">
        <v>113050</v>
      </c>
      <c r="G308" s="31">
        <v>1</v>
      </c>
    </row>
    <row r="309" spans="1:7" s="11" customFormat="1" ht="24" customHeight="1">
      <c r="A309" s="47" t="s">
        <v>425</v>
      </c>
      <c r="B309" s="21" t="s">
        <v>426</v>
      </c>
      <c r="C309" s="47" t="s">
        <v>354</v>
      </c>
      <c r="D309" s="21" t="s">
        <v>394</v>
      </c>
      <c r="E309" s="20">
        <v>70000</v>
      </c>
      <c r="F309" s="20">
        <f>E309*G309</f>
        <v>70000</v>
      </c>
      <c r="G309" s="20">
        <v>1</v>
      </c>
    </row>
    <row r="310" spans="1:7" s="11" customFormat="1" ht="17.25" customHeight="1">
      <c r="A310" s="47" t="s">
        <v>427</v>
      </c>
      <c r="B310" s="21" t="s">
        <v>428</v>
      </c>
      <c r="C310" s="47" t="s">
        <v>354</v>
      </c>
      <c r="D310" s="21" t="s">
        <v>394</v>
      </c>
      <c r="E310" s="20">
        <v>3000</v>
      </c>
      <c r="F310" s="20">
        <f>E310*G310</f>
        <v>3000</v>
      </c>
      <c r="G310" s="20">
        <v>1</v>
      </c>
    </row>
    <row r="311" spans="1:7" s="11" customFormat="1" ht="24" customHeight="1">
      <c r="A311" s="37" t="s">
        <v>375</v>
      </c>
      <c r="B311" s="38" t="s">
        <v>376</v>
      </c>
      <c r="C311" s="32" t="s">
        <v>25</v>
      </c>
      <c r="D311" s="31" t="s">
        <v>321</v>
      </c>
      <c r="E311" s="31">
        <v>13000</v>
      </c>
      <c r="F311" s="26">
        <f>E311*G311</f>
        <v>13000</v>
      </c>
      <c r="G311" s="31">
        <v>1</v>
      </c>
    </row>
    <row r="312" spans="1:7" s="11" customFormat="1" ht="24" customHeight="1">
      <c r="A312" s="37" t="s">
        <v>377</v>
      </c>
      <c r="B312" s="38" t="s">
        <v>378</v>
      </c>
      <c r="C312" s="32" t="s">
        <v>25</v>
      </c>
      <c r="D312" s="31" t="s">
        <v>321</v>
      </c>
      <c r="E312" s="31">
        <v>27000</v>
      </c>
      <c r="F312" s="26">
        <v>27000</v>
      </c>
      <c r="G312" s="31">
        <v>1</v>
      </c>
    </row>
    <row r="313" spans="1:7" s="11" customFormat="1" ht="24" customHeight="1">
      <c r="A313" s="47" t="s">
        <v>386</v>
      </c>
      <c r="B313" s="21" t="s">
        <v>387</v>
      </c>
      <c r="C313" s="47" t="s">
        <v>354</v>
      </c>
      <c r="D313" s="20" t="s">
        <v>353</v>
      </c>
      <c r="E313" s="20">
        <v>200</v>
      </c>
      <c r="F313" s="20">
        <f>E313*G313</f>
        <v>4000</v>
      </c>
      <c r="G313" s="20">
        <v>20</v>
      </c>
    </row>
    <row r="314" spans="1:7" s="11" customFormat="1" ht="24" customHeight="1">
      <c r="A314" s="47" t="s">
        <v>384</v>
      </c>
      <c r="B314" s="21" t="s">
        <v>385</v>
      </c>
      <c r="C314" s="47" t="s">
        <v>354</v>
      </c>
      <c r="D314" s="20" t="s">
        <v>353</v>
      </c>
      <c r="E314" s="20">
        <v>700</v>
      </c>
      <c r="F314" s="20">
        <f>E314*G314</f>
        <v>14000</v>
      </c>
      <c r="G314" s="20">
        <v>20</v>
      </c>
    </row>
    <row r="315" spans="1:7" s="11" customFormat="1" ht="24" customHeight="1">
      <c r="A315" s="47" t="s">
        <v>388</v>
      </c>
      <c r="B315" s="21" t="s">
        <v>389</v>
      </c>
      <c r="C315" s="61" t="s">
        <v>354</v>
      </c>
      <c r="D315" s="20" t="s">
        <v>321</v>
      </c>
      <c r="E315" s="20">
        <v>10000</v>
      </c>
      <c r="F315" s="20">
        <v>10000</v>
      </c>
      <c r="G315" s="20">
        <v>1</v>
      </c>
    </row>
    <row r="316" spans="1:7" ht="18.75" customHeight="1">
      <c r="A316" s="47" t="s">
        <v>430</v>
      </c>
      <c r="B316" s="21" t="s">
        <v>429</v>
      </c>
      <c r="C316" s="47" t="s">
        <v>354</v>
      </c>
      <c r="D316" s="20" t="s">
        <v>394</v>
      </c>
      <c r="E316" s="21">
        <v>115000</v>
      </c>
      <c r="F316" s="21">
        <f>E316*G316</f>
        <v>115000</v>
      </c>
      <c r="G316" s="20">
        <v>1</v>
      </c>
    </row>
    <row r="317" spans="1:7" ht="22.5" customHeight="1">
      <c r="A317" s="47" t="s">
        <v>390</v>
      </c>
      <c r="B317" s="21" t="s">
        <v>391</v>
      </c>
      <c r="C317" s="61" t="s">
        <v>354</v>
      </c>
      <c r="D317" s="20" t="s">
        <v>353</v>
      </c>
      <c r="E317" s="20">
        <v>50</v>
      </c>
      <c r="F317" s="20">
        <f>E317*G317</f>
        <v>2000</v>
      </c>
      <c r="G317" s="20">
        <v>40</v>
      </c>
    </row>
    <row r="318" spans="1:7" ht="21" customHeight="1">
      <c r="A318" s="47" t="s">
        <v>392</v>
      </c>
      <c r="B318" s="62" t="s">
        <v>393</v>
      </c>
      <c r="C318" s="47" t="s">
        <v>354</v>
      </c>
      <c r="D318" s="62" t="s">
        <v>394</v>
      </c>
      <c r="E318" s="63">
        <v>55000</v>
      </c>
      <c r="F318" s="20">
        <f t="shared" ref="F318:F331" si="12">E318*G318</f>
        <v>55000</v>
      </c>
      <c r="G318" s="20">
        <v>1</v>
      </c>
    </row>
    <row r="319" spans="1:7" ht="21" customHeight="1">
      <c r="A319" s="47" t="s">
        <v>395</v>
      </c>
      <c r="B319" s="21" t="s">
        <v>396</v>
      </c>
      <c r="C319" s="47" t="s">
        <v>354</v>
      </c>
      <c r="D319" s="21" t="s">
        <v>353</v>
      </c>
      <c r="E319" s="20">
        <v>300</v>
      </c>
      <c r="F319" s="20">
        <f t="shared" si="12"/>
        <v>75000</v>
      </c>
      <c r="G319" s="20">
        <v>250</v>
      </c>
    </row>
    <row r="320" spans="1:7" ht="27.75" customHeight="1">
      <c r="A320" s="47" t="s">
        <v>397</v>
      </c>
      <c r="B320" s="62" t="s">
        <v>398</v>
      </c>
      <c r="C320" s="47" t="s">
        <v>354</v>
      </c>
      <c r="D320" s="62" t="s">
        <v>399</v>
      </c>
      <c r="E320" s="63">
        <v>600</v>
      </c>
      <c r="F320" s="20">
        <f t="shared" si="12"/>
        <v>7200</v>
      </c>
      <c r="G320" s="20">
        <v>12</v>
      </c>
    </row>
    <row r="321" spans="1:7" ht="28.5" customHeight="1">
      <c r="A321" s="47" t="s">
        <v>400</v>
      </c>
      <c r="B321" s="62" t="s">
        <v>401</v>
      </c>
      <c r="C321" s="47" t="s">
        <v>354</v>
      </c>
      <c r="D321" s="62" t="s">
        <v>402</v>
      </c>
      <c r="E321" s="63">
        <v>1500</v>
      </c>
      <c r="F321" s="20">
        <f t="shared" si="12"/>
        <v>10500</v>
      </c>
      <c r="G321" s="20">
        <v>7</v>
      </c>
    </row>
    <row r="322" spans="1:7" ht="24" customHeight="1">
      <c r="A322" s="47" t="s">
        <v>409</v>
      </c>
      <c r="B322" s="19" t="s">
        <v>403</v>
      </c>
      <c r="C322" s="47" t="s">
        <v>354</v>
      </c>
      <c r="D322" s="19" t="s">
        <v>394</v>
      </c>
      <c r="E322" s="47" t="s">
        <v>404</v>
      </c>
      <c r="F322" s="20">
        <f t="shared" si="12"/>
        <v>30000</v>
      </c>
      <c r="G322" s="20">
        <v>1</v>
      </c>
    </row>
    <row r="323" spans="1:7" ht="24" customHeight="1">
      <c r="A323" s="47" t="s">
        <v>408</v>
      </c>
      <c r="B323" s="21" t="s">
        <v>405</v>
      </c>
      <c r="C323" s="47" t="s">
        <v>354</v>
      </c>
      <c r="D323" s="21" t="s">
        <v>394</v>
      </c>
      <c r="E323" s="20">
        <v>12000</v>
      </c>
      <c r="F323" s="20">
        <f t="shared" si="12"/>
        <v>12000</v>
      </c>
      <c r="G323" s="20">
        <v>1</v>
      </c>
    </row>
    <row r="324" spans="1:7" ht="21" customHeight="1">
      <c r="A324" s="47" t="s">
        <v>407</v>
      </c>
      <c r="B324" s="62" t="s">
        <v>406</v>
      </c>
      <c r="C324" s="47" t="s">
        <v>354</v>
      </c>
      <c r="D324" s="62" t="s">
        <v>394</v>
      </c>
      <c r="E324" s="63">
        <v>7000</v>
      </c>
      <c r="F324" s="20">
        <f t="shared" si="12"/>
        <v>7000</v>
      </c>
      <c r="G324" s="20">
        <v>1</v>
      </c>
    </row>
    <row r="325" spans="1:7" ht="19.5" customHeight="1">
      <c r="A325" s="47" t="s">
        <v>410</v>
      </c>
      <c r="B325" s="62" t="s">
        <v>411</v>
      </c>
      <c r="C325" s="61" t="s">
        <v>354</v>
      </c>
      <c r="D325" s="62" t="s">
        <v>394</v>
      </c>
      <c r="E325" s="63">
        <v>100000</v>
      </c>
      <c r="F325" s="20">
        <f>E325*G325</f>
        <v>100000</v>
      </c>
      <c r="G325" s="20">
        <v>1</v>
      </c>
    </row>
    <row r="326" spans="1:7" ht="19.5" customHeight="1">
      <c r="A326" s="47" t="s">
        <v>412</v>
      </c>
      <c r="B326" s="62" t="s">
        <v>413</v>
      </c>
      <c r="C326" s="61" t="s">
        <v>354</v>
      </c>
      <c r="D326" s="62" t="s">
        <v>353</v>
      </c>
      <c r="E326" s="20">
        <v>400</v>
      </c>
      <c r="F326" s="20">
        <f t="shared" si="12"/>
        <v>6000</v>
      </c>
      <c r="G326" s="20">
        <v>15</v>
      </c>
    </row>
    <row r="327" spans="1:7" ht="27.75" customHeight="1">
      <c r="A327" s="47" t="s">
        <v>414</v>
      </c>
      <c r="B327" s="62" t="s">
        <v>415</v>
      </c>
      <c r="C327" s="61" t="s">
        <v>354</v>
      </c>
      <c r="D327" s="62" t="s">
        <v>321</v>
      </c>
      <c r="E327" s="63">
        <v>3000</v>
      </c>
      <c r="F327" s="20">
        <f t="shared" si="12"/>
        <v>3000</v>
      </c>
      <c r="G327" s="20">
        <v>1</v>
      </c>
    </row>
    <row r="328" spans="1:7" ht="20.25" customHeight="1">
      <c r="A328" s="48" t="s">
        <v>416</v>
      </c>
      <c r="B328" s="60" t="s">
        <v>417</v>
      </c>
      <c r="C328" s="64" t="s">
        <v>354</v>
      </c>
      <c r="D328" s="62" t="s">
        <v>353</v>
      </c>
      <c r="E328" s="63">
        <v>100</v>
      </c>
      <c r="F328" s="20">
        <f t="shared" si="12"/>
        <v>1500</v>
      </c>
      <c r="G328" s="20">
        <v>15</v>
      </c>
    </row>
    <row r="329" spans="1:7" ht="20.25" customHeight="1">
      <c r="A329" s="48" t="s">
        <v>418</v>
      </c>
      <c r="B329" s="60" t="s">
        <v>419</v>
      </c>
      <c r="C329" s="20" t="s">
        <v>354</v>
      </c>
      <c r="D329" s="62" t="s">
        <v>321</v>
      </c>
      <c r="E329" s="63">
        <v>7250</v>
      </c>
      <c r="F329" s="20">
        <f>E329*G329</f>
        <v>7250</v>
      </c>
      <c r="G329" s="20">
        <v>1</v>
      </c>
    </row>
    <row r="330" spans="1:7" ht="20.25" customHeight="1">
      <c r="A330" s="48" t="s">
        <v>420</v>
      </c>
      <c r="B330" s="60" t="s">
        <v>421</v>
      </c>
      <c r="C330" s="65" t="s">
        <v>354</v>
      </c>
      <c r="D330" s="62" t="s">
        <v>353</v>
      </c>
      <c r="E330" s="31">
        <v>25</v>
      </c>
      <c r="F330" s="26">
        <f t="shared" si="12"/>
        <v>25000</v>
      </c>
      <c r="G330" s="31">
        <v>1000</v>
      </c>
    </row>
    <row r="331" spans="1:7" ht="21.75" customHeight="1">
      <c r="A331" s="48" t="s">
        <v>420</v>
      </c>
      <c r="B331" s="60" t="s">
        <v>422</v>
      </c>
      <c r="C331" s="65" t="s">
        <v>354</v>
      </c>
      <c r="D331" s="62" t="s">
        <v>353</v>
      </c>
      <c r="E331" s="31">
        <v>50</v>
      </c>
      <c r="F331" s="26">
        <f t="shared" si="12"/>
        <v>50000</v>
      </c>
      <c r="G331" s="31">
        <v>1000</v>
      </c>
    </row>
    <row r="332" spans="1:7" ht="20.25" customHeight="1">
      <c r="A332" s="37" t="s">
        <v>423</v>
      </c>
      <c r="B332" s="38" t="s">
        <v>424</v>
      </c>
      <c r="C332" s="32" t="s">
        <v>25</v>
      </c>
      <c r="D332" s="26" t="s">
        <v>13</v>
      </c>
      <c r="E332" s="26">
        <v>5000</v>
      </c>
      <c r="F332" s="26">
        <v>5000</v>
      </c>
      <c r="G332" s="43">
        <v>1</v>
      </c>
    </row>
    <row r="333" spans="1:7" ht="18" customHeight="1">
      <c r="A333" s="39" t="s">
        <v>9</v>
      </c>
      <c r="B333" s="40" t="s">
        <v>32</v>
      </c>
      <c r="C333" s="41" t="s">
        <v>9</v>
      </c>
      <c r="D333" s="25" t="s">
        <v>9</v>
      </c>
      <c r="E333" s="25" t="s">
        <v>9</v>
      </c>
      <c r="F333" s="25">
        <f>SUM(F304:F332)</f>
        <v>1000000</v>
      </c>
      <c r="G333" s="25" t="s">
        <v>9</v>
      </c>
    </row>
    <row r="334" spans="1:7" ht="20.25" customHeight="1">
      <c r="A334" s="66" t="s">
        <v>114</v>
      </c>
      <c r="B334" s="67" t="s">
        <v>505</v>
      </c>
      <c r="C334" s="20"/>
      <c r="D334" s="21"/>
      <c r="E334" s="21"/>
      <c r="F334" s="21"/>
      <c r="G334" s="20"/>
    </row>
    <row r="335" spans="1:7" s="18" customFormat="1" ht="20.25" customHeight="1">
      <c r="A335" s="68">
        <v>1</v>
      </c>
      <c r="B335" s="68">
        <v>2</v>
      </c>
      <c r="C335" s="68">
        <v>3</v>
      </c>
      <c r="D335" s="68">
        <v>4</v>
      </c>
      <c r="E335" s="68">
        <v>5</v>
      </c>
      <c r="F335" s="68">
        <v>6</v>
      </c>
      <c r="G335" s="68">
        <v>7</v>
      </c>
    </row>
    <row r="336" spans="1:7" s="18" customFormat="1" ht="20.25" customHeight="1">
      <c r="A336" s="19" t="s">
        <v>512</v>
      </c>
      <c r="B336" s="21" t="s">
        <v>506</v>
      </c>
      <c r="C336" s="47" t="s">
        <v>354</v>
      </c>
      <c r="D336" s="21" t="s">
        <v>394</v>
      </c>
      <c r="E336" s="21">
        <v>16000</v>
      </c>
      <c r="F336" s="21">
        <f>E336*G336</f>
        <v>16000</v>
      </c>
      <c r="G336" s="20">
        <v>1</v>
      </c>
    </row>
    <row r="337" spans="1:7" s="18" customFormat="1" ht="20.25" customHeight="1">
      <c r="A337" s="19" t="s">
        <v>501</v>
      </c>
      <c r="B337" s="21" t="s">
        <v>507</v>
      </c>
      <c r="C337" s="20" t="s">
        <v>354</v>
      </c>
      <c r="D337" s="21" t="s">
        <v>394</v>
      </c>
      <c r="E337" s="21">
        <v>500000</v>
      </c>
      <c r="F337" s="21">
        <f>E337*G337</f>
        <v>500000</v>
      </c>
      <c r="G337" s="20">
        <v>1</v>
      </c>
    </row>
    <row r="338" spans="1:7" ht="20.25" customHeight="1">
      <c r="A338" s="19" t="s">
        <v>511</v>
      </c>
      <c r="B338" s="21" t="s">
        <v>508</v>
      </c>
      <c r="C338" s="47" t="s">
        <v>354</v>
      </c>
      <c r="D338" s="21" t="s">
        <v>394</v>
      </c>
      <c r="E338" s="21">
        <v>230000</v>
      </c>
      <c r="F338" s="21">
        <f>E338*G338</f>
        <v>230000</v>
      </c>
      <c r="G338" s="20">
        <v>1</v>
      </c>
    </row>
    <row r="339" spans="1:7" ht="29.25" customHeight="1">
      <c r="A339" s="19" t="s">
        <v>511</v>
      </c>
      <c r="B339" s="21" t="s">
        <v>509</v>
      </c>
      <c r="C339" s="47" t="s">
        <v>354</v>
      </c>
      <c r="D339" s="21" t="s">
        <v>394</v>
      </c>
      <c r="E339" s="21">
        <v>700000</v>
      </c>
      <c r="F339" s="21">
        <f>E339*G339</f>
        <v>700000</v>
      </c>
      <c r="G339" s="20">
        <v>1</v>
      </c>
    </row>
    <row r="340" spans="1:7" ht="21.75" customHeight="1">
      <c r="A340" s="88" t="s">
        <v>510</v>
      </c>
      <c r="B340" s="89"/>
      <c r="C340" s="89"/>
      <c r="D340" s="90"/>
      <c r="E340" s="69" t="s">
        <v>9</v>
      </c>
      <c r="F340" s="70">
        <f>SUM(F336:F339)</f>
        <v>1446000</v>
      </c>
      <c r="G340" s="71" t="s">
        <v>9</v>
      </c>
    </row>
    <row r="341" spans="1:7" ht="21.75" customHeight="1">
      <c r="A341" s="35" t="s">
        <v>115</v>
      </c>
      <c r="B341" s="36" t="s">
        <v>33</v>
      </c>
      <c r="C341" s="82"/>
      <c r="D341" s="83"/>
      <c r="E341" s="83"/>
      <c r="F341" s="83"/>
      <c r="G341" s="83"/>
    </row>
    <row r="342" spans="1:7" ht="21.75" customHeight="1">
      <c r="A342" s="19" t="s">
        <v>572</v>
      </c>
      <c r="B342" s="21" t="s">
        <v>573</v>
      </c>
      <c r="C342" s="20" t="s">
        <v>25</v>
      </c>
      <c r="D342" s="21" t="s">
        <v>394</v>
      </c>
      <c r="E342" s="21">
        <v>8000</v>
      </c>
      <c r="F342" s="21">
        <f t="shared" ref="F342:F368" si="13">E342*G342</f>
        <v>8000</v>
      </c>
      <c r="G342" s="20">
        <v>1</v>
      </c>
    </row>
    <row r="343" spans="1:7" ht="21.75" customHeight="1">
      <c r="A343" s="19" t="s">
        <v>574</v>
      </c>
      <c r="B343" s="21" t="s">
        <v>575</v>
      </c>
      <c r="C343" s="20" t="s">
        <v>25</v>
      </c>
      <c r="D343" s="21" t="s">
        <v>353</v>
      </c>
      <c r="E343" s="21">
        <v>25</v>
      </c>
      <c r="F343" s="21">
        <f t="shared" si="13"/>
        <v>500</v>
      </c>
      <c r="G343" s="20">
        <v>20</v>
      </c>
    </row>
    <row r="344" spans="1:7" ht="21.75" customHeight="1">
      <c r="A344" s="19" t="s">
        <v>576</v>
      </c>
      <c r="B344" s="21" t="s">
        <v>577</v>
      </c>
      <c r="C344" s="20" t="s">
        <v>25</v>
      </c>
      <c r="D344" s="21" t="s">
        <v>353</v>
      </c>
      <c r="E344" s="21">
        <v>80</v>
      </c>
      <c r="F344" s="21">
        <f t="shared" si="13"/>
        <v>16000</v>
      </c>
      <c r="G344" s="20">
        <v>200</v>
      </c>
    </row>
    <row r="345" spans="1:7" ht="21.75" customHeight="1">
      <c r="A345" s="19" t="s">
        <v>578</v>
      </c>
      <c r="B345" s="21" t="s">
        <v>579</v>
      </c>
      <c r="C345" s="20" t="s">
        <v>25</v>
      </c>
      <c r="D345" s="21" t="s">
        <v>394</v>
      </c>
      <c r="E345" s="21">
        <v>10000</v>
      </c>
      <c r="F345" s="21">
        <f t="shared" si="13"/>
        <v>10000</v>
      </c>
      <c r="G345" s="20">
        <v>1</v>
      </c>
    </row>
    <row r="346" spans="1:7" ht="21.75" customHeight="1">
      <c r="A346" s="19" t="s">
        <v>580</v>
      </c>
      <c r="B346" s="21" t="s">
        <v>581</v>
      </c>
      <c r="C346" s="20" t="s">
        <v>25</v>
      </c>
      <c r="D346" s="21" t="s">
        <v>394</v>
      </c>
      <c r="E346" s="21">
        <v>200</v>
      </c>
      <c r="F346" s="21">
        <f t="shared" si="13"/>
        <v>200</v>
      </c>
      <c r="G346" s="20">
        <v>1</v>
      </c>
    </row>
    <row r="347" spans="1:7" ht="21.75" customHeight="1">
      <c r="A347" s="19" t="s">
        <v>582</v>
      </c>
      <c r="B347" s="21" t="s">
        <v>583</v>
      </c>
      <c r="C347" s="20" t="s">
        <v>25</v>
      </c>
      <c r="D347" s="21" t="s">
        <v>353</v>
      </c>
      <c r="E347" s="21">
        <v>30</v>
      </c>
      <c r="F347" s="21">
        <f t="shared" si="13"/>
        <v>600</v>
      </c>
      <c r="G347" s="20">
        <v>20</v>
      </c>
    </row>
    <row r="348" spans="1:7" s="18" customFormat="1" ht="21.75" customHeight="1">
      <c r="A348" s="19" t="s">
        <v>584</v>
      </c>
      <c r="B348" s="21" t="s">
        <v>585</v>
      </c>
      <c r="C348" s="20" t="s">
        <v>25</v>
      </c>
      <c r="D348" s="21" t="s">
        <v>353</v>
      </c>
      <c r="E348" s="21">
        <v>200</v>
      </c>
      <c r="F348" s="21">
        <f t="shared" si="13"/>
        <v>4000</v>
      </c>
      <c r="G348" s="20">
        <v>20</v>
      </c>
    </row>
    <row r="349" spans="1:7" ht="29.25" customHeight="1">
      <c r="A349" s="19" t="s">
        <v>584</v>
      </c>
      <c r="B349" s="21" t="s">
        <v>586</v>
      </c>
      <c r="C349" s="20" t="s">
        <v>25</v>
      </c>
      <c r="D349" s="21" t="s">
        <v>353</v>
      </c>
      <c r="E349" s="21">
        <v>350</v>
      </c>
      <c r="F349" s="21">
        <f t="shared" si="13"/>
        <v>10500</v>
      </c>
      <c r="G349" s="20">
        <v>30</v>
      </c>
    </row>
    <row r="350" spans="1:7" ht="29.25" customHeight="1">
      <c r="A350" s="19" t="s">
        <v>587</v>
      </c>
      <c r="B350" s="21" t="s">
        <v>588</v>
      </c>
      <c r="C350" s="20" t="s">
        <v>25</v>
      </c>
      <c r="D350" s="21" t="s">
        <v>353</v>
      </c>
      <c r="E350" s="21">
        <v>200</v>
      </c>
      <c r="F350" s="21">
        <f t="shared" si="13"/>
        <v>4000</v>
      </c>
      <c r="G350" s="20">
        <v>20</v>
      </c>
    </row>
    <row r="351" spans="1:7" ht="20.25" customHeight="1">
      <c r="A351" s="19" t="s">
        <v>589</v>
      </c>
      <c r="B351" s="21" t="s">
        <v>590</v>
      </c>
      <c r="C351" s="20" t="s">
        <v>25</v>
      </c>
      <c r="D351" s="21" t="s">
        <v>394</v>
      </c>
      <c r="E351" s="21">
        <v>100000</v>
      </c>
      <c r="F351" s="21">
        <f t="shared" si="13"/>
        <v>100000</v>
      </c>
      <c r="G351" s="20">
        <v>1</v>
      </c>
    </row>
    <row r="352" spans="1:7" ht="20.25" customHeight="1">
      <c r="A352" s="19" t="s">
        <v>591</v>
      </c>
      <c r="B352" s="21" t="s">
        <v>592</v>
      </c>
      <c r="C352" s="20" t="s">
        <v>25</v>
      </c>
      <c r="D352" s="21" t="s">
        <v>353</v>
      </c>
      <c r="E352" s="21">
        <v>100</v>
      </c>
      <c r="F352" s="21">
        <f t="shared" si="13"/>
        <v>16000</v>
      </c>
      <c r="G352" s="20">
        <v>160</v>
      </c>
    </row>
    <row r="353" spans="1:7" s="17" customFormat="1" ht="20.25" customHeight="1">
      <c r="A353" s="19" t="s">
        <v>593</v>
      </c>
      <c r="B353" s="21" t="s">
        <v>594</v>
      </c>
      <c r="C353" s="20" t="s">
        <v>25</v>
      </c>
      <c r="D353" s="21" t="s">
        <v>394</v>
      </c>
      <c r="E353" s="21">
        <v>6000</v>
      </c>
      <c r="F353" s="21">
        <f t="shared" si="13"/>
        <v>6000</v>
      </c>
      <c r="G353" s="20">
        <v>1</v>
      </c>
    </row>
    <row r="354" spans="1:7" s="17" customFormat="1" ht="20.25" customHeight="1">
      <c r="A354" s="19" t="s">
        <v>595</v>
      </c>
      <c r="B354" s="21" t="s">
        <v>596</v>
      </c>
      <c r="C354" s="20" t="s">
        <v>25</v>
      </c>
      <c r="D354" s="21" t="s">
        <v>394</v>
      </c>
      <c r="E354" s="21">
        <v>3600</v>
      </c>
      <c r="F354" s="21">
        <f t="shared" si="13"/>
        <v>3600</v>
      </c>
      <c r="G354" s="20">
        <v>1</v>
      </c>
    </row>
    <row r="355" spans="1:7" s="17" customFormat="1" ht="20.25" customHeight="1">
      <c r="A355" s="19" t="s">
        <v>597</v>
      </c>
      <c r="B355" s="21" t="s">
        <v>598</v>
      </c>
      <c r="C355" s="20" t="s">
        <v>25</v>
      </c>
      <c r="D355" s="21" t="s">
        <v>394</v>
      </c>
      <c r="E355" s="21">
        <v>1500</v>
      </c>
      <c r="F355" s="21">
        <f t="shared" si="13"/>
        <v>1500</v>
      </c>
      <c r="G355" s="20">
        <v>1</v>
      </c>
    </row>
    <row r="356" spans="1:7" ht="21.75" customHeight="1">
      <c r="A356" s="19" t="s">
        <v>599</v>
      </c>
      <c r="B356" s="21" t="s">
        <v>600</v>
      </c>
      <c r="C356" s="20" t="s">
        <v>25</v>
      </c>
      <c r="D356" s="21" t="s">
        <v>353</v>
      </c>
      <c r="E356" s="21">
        <v>65</v>
      </c>
      <c r="F356" s="21">
        <f t="shared" si="13"/>
        <v>10400</v>
      </c>
      <c r="G356" s="20">
        <v>160</v>
      </c>
    </row>
    <row r="357" spans="1:7" ht="21.75" customHeight="1">
      <c r="A357" s="19" t="s">
        <v>601</v>
      </c>
      <c r="B357" s="21" t="s">
        <v>602</v>
      </c>
      <c r="C357" s="20" t="s">
        <v>25</v>
      </c>
      <c r="D357" s="21" t="s">
        <v>353</v>
      </c>
      <c r="E357" s="21">
        <v>900</v>
      </c>
      <c r="F357" s="21">
        <f t="shared" si="13"/>
        <v>9000</v>
      </c>
      <c r="G357" s="20">
        <v>10</v>
      </c>
    </row>
    <row r="358" spans="1:7" ht="21.75" customHeight="1">
      <c r="A358" s="19" t="s">
        <v>603</v>
      </c>
      <c r="B358" s="21" t="s">
        <v>604</v>
      </c>
      <c r="C358" s="20" t="s">
        <v>25</v>
      </c>
      <c r="D358" s="21" t="s">
        <v>353</v>
      </c>
      <c r="E358" s="21">
        <v>60</v>
      </c>
      <c r="F358" s="21">
        <f t="shared" si="13"/>
        <v>3600</v>
      </c>
      <c r="G358" s="20">
        <v>60</v>
      </c>
    </row>
    <row r="359" spans="1:7" ht="21.75" customHeight="1">
      <c r="A359" s="19" t="s">
        <v>605</v>
      </c>
      <c r="B359" s="21" t="s">
        <v>606</v>
      </c>
      <c r="C359" s="20" t="s">
        <v>25</v>
      </c>
      <c r="D359" s="21" t="s">
        <v>353</v>
      </c>
      <c r="E359" s="21">
        <v>700</v>
      </c>
      <c r="F359" s="21">
        <f t="shared" si="13"/>
        <v>1400</v>
      </c>
      <c r="G359" s="20">
        <v>2</v>
      </c>
    </row>
    <row r="360" spans="1:7" ht="30" customHeight="1">
      <c r="A360" s="19" t="s">
        <v>607</v>
      </c>
      <c r="B360" s="21" t="s">
        <v>608</v>
      </c>
      <c r="C360" s="20" t="s">
        <v>25</v>
      </c>
      <c r="D360" s="21" t="s">
        <v>394</v>
      </c>
      <c r="E360" s="21">
        <v>5000</v>
      </c>
      <c r="F360" s="21">
        <f t="shared" si="13"/>
        <v>5000</v>
      </c>
      <c r="G360" s="20">
        <v>1</v>
      </c>
    </row>
    <row r="361" spans="1:7" ht="28.5" customHeight="1">
      <c r="A361" s="19" t="s">
        <v>609</v>
      </c>
      <c r="B361" s="21" t="s">
        <v>610</v>
      </c>
      <c r="C361" s="20" t="s">
        <v>25</v>
      </c>
      <c r="D361" s="21" t="s">
        <v>611</v>
      </c>
      <c r="E361" s="21">
        <v>1550</v>
      </c>
      <c r="F361" s="21">
        <f t="shared" si="13"/>
        <v>77500</v>
      </c>
      <c r="G361" s="20">
        <v>50</v>
      </c>
    </row>
    <row r="362" spans="1:7" s="14" customFormat="1" ht="28.5" customHeight="1">
      <c r="A362" s="19" t="s">
        <v>612</v>
      </c>
      <c r="B362" s="21" t="s">
        <v>613</v>
      </c>
      <c r="C362" s="20" t="s">
        <v>25</v>
      </c>
      <c r="D362" s="21" t="s">
        <v>353</v>
      </c>
      <c r="E362" s="21">
        <v>100</v>
      </c>
      <c r="F362" s="21">
        <f t="shared" si="13"/>
        <v>20000</v>
      </c>
      <c r="G362" s="20">
        <v>200</v>
      </c>
    </row>
    <row r="363" spans="1:7" ht="21" customHeight="1">
      <c r="A363" s="19" t="s">
        <v>614</v>
      </c>
      <c r="B363" s="21" t="s">
        <v>615</v>
      </c>
      <c r="C363" s="20" t="s">
        <v>25</v>
      </c>
      <c r="D363" s="21" t="s">
        <v>353</v>
      </c>
      <c r="E363" s="21">
        <v>80</v>
      </c>
      <c r="F363" s="21">
        <f t="shared" si="13"/>
        <v>8000</v>
      </c>
      <c r="G363" s="20">
        <v>100</v>
      </c>
    </row>
    <row r="364" spans="1:7" ht="21" customHeight="1">
      <c r="A364" s="19" t="s">
        <v>616</v>
      </c>
      <c r="B364" s="21" t="s">
        <v>617</v>
      </c>
      <c r="C364" s="20" t="s">
        <v>25</v>
      </c>
      <c r="D364" s="21" t="s">
        <v>353</v>
      </c>
      <c r="E364" s="21">
        <v>800</v>
      </c>
      <c r="F364" s="21">
        <f t="shared" si="13"/>
        <v>16000</v>
      </c>
      <c r="G364" s="20">
        <v>20</v>
      </c>
    </row>
    <row r="365" spans="1:7" ht="27" customHeight="1">
      <c r="A365" s="19" t="s">
        <v>618</v>
      </c>
      <c r="B365" s="21" t="s">
        <v>619</v>
      </c>
      <c r="C365" s="20" t="s">
        <v>25</v>
      </c>
      <c r="D365" s="21" t="s">
        <v>353</v>
      </c>
      <c r="E365" s="21">
        <v>100</v>
      </c>
      <c r="F365" s="21">
        <f t="shared" si="13"/>
        <v>500</v>
      </c>
      <c r="G365" s="20">
        <v>5</v>
      </c>
    </row>
    <row r="366" spans="1:7" ht="27" customHeight="1">
      <c r="A366" s="19" t="s">
        <v>810</v>
      </c>
      <c r="B366" s="21" t="s">
        <v>811</v>
      </c>
      <c r="C366" s="65" t="s">
        <v>354</v>
      </c>
      <c r="D366" s="21" t="s">
        <v>321</v>
      </c>
      <c r="E366" s="21">
        <v>25000</v>
      </c>
      <c r="F366" s="21">
        <f t="shared" si="13"/>
        <v>25000</v>
      </c>
      <c r="G366" s="24">
        <v>1</v>
      </c>
    </row>
    <row r="367" spans="1:7" ht="27" customHeight="1">
      <c r="A367" s="19" t="s">
        <v>812</v>
      </c>
      <c r="B367" s="21" t="s">
        <v>813</v>
      </c>
      <c r="C367" s="65" t="s">
        <v>354</v>
      </c>
      <c r="D367" s="21" t="s">
        <v>353</v>
      </c>
      <c r="E367" s="21">
        <v>1000</v>
      </c>
      <c r="F367" s="21">
        <f t="shared" si="13"/>
        <v>3000</v>
      </c>
      <c r="G367" s="20">
        <v>3</v>
      </c>
    </row>
    <row r="368" spans="1:7" ht="27" customHeight="1">
      <c r="A368" s="19" t="s">
        <v>589</v>
      </c>
      <c r="B368" s="21" t="s">
        <v>816</v>
      </c>
      <c r="C368" s="65" t="s">
        <v>354</v>
      </c>
      <c r="D368" s="21" t="s">
        <v>353</v>
      </c>
      <c r="E368" s="21">
        <v>300000</v>
      </c>
      <c r="F368" s="21">
        <f t="shared" si="13"/>
        <v>300000</v>
      </c>
      <c r="G368" s="20">
        <v>1</v>
      </c>
    </row>
    <row r="369" spans="1:7" ht="29.25" customHeight="1">
      <c r="A369" s="37"/>
      <c r="B369" s="40" t="s">
        <v>34</v>
      </c>
      <c r="C369" s="41" t="s">
        <v>9</v>
      </c>
      <c r="D369" s="25" t="s">
        <v>9</v>
      </c>
      <c r="E369" s="25" t="s">
        <v>9</v>
      </c>
      <c r="F369" s="25">
        <f>SUM(F342:F368)</f>
        <v>660300</v>
      </c>
      <c r="G369" s="25" t="s">
        <v>9</v>
      </c>
    </row>
    <row r="370" spans="1:7" ht="24" customHeight="1">
      <c r="A370" s="35" t="s">
        <v>116</v>
      </c>
      <c r="B370" s="36" t="s">
        <v>35</v>
      </c>
      <c r="C370" s="82"/>
      <c r="D370" s="83"/>
      <c r="E370" s="83"/>
      <c r="F370" s="83"/>
      <c r="G370" s="83"/>
    </row>
    <row r="371" spans="1:7" ht="28.5" customHeight="1">
      <c r="A371" s="19" t="s">
        <v>791</v>
      </c>
      <c r="B371" s="21" t="s">
        <v>784</v>
      </c>
      <c r="C371" s="20" t="s">
        <v>354</v>
      </c>
      <c r="D371" s="21" t="s">
        <v>394</v>
      </c>
      <c r="E371" s="21">
        <v>267000</v>
      </c>
      <c r="F371" s="21">
        <f t="shared" ref="F371:F375" si="14">E371*G371</f>
        <v>801000</v>
      </c>
      <c r="G371" s="20">
        <v>3</v>
      </c>
    </row>
    <row r="372" spans="1:7" ht="30.75" customHeight="1">
      <c r="A372" s="19" t="s">
        <v>785</v>
      </c>
      <c r="B372" s="21" t="s">
        <v>786</v>
      </c>
      <c r="C372" s="20" t="s">
        <v>354</v>
      </c>
      <c r="D372" s="21" t="s">
        <v>353</v>
      </c>
      <c r="E372" s="21">
        <v>150</v>
      </c>
      <c r="F372" s="21">
        <f t="shared" si="14"/>
        <v>1500</v>
      </c>
      <c r="G372" s="20">
        <v>10</v>
      </c>
    </row>
    <row r="373" spans="1:7" ht="21.75" customHeight="1">
      <c r="A373" s="19" t="s">
        <v>787</v>
      </c>
      <c r="B373" s="21" t="s">
        <v>788</v>
      </c>
      <c r="C373" s="20" t="s">
        <v>354</v>
      </c>
      <c r="D373" s="21" t="s">
        <v>353</v>
      </c>
      <c r="E373" s="21">
        <v>3500</v>
      </c>
      <c r="F373" s="21">
        <f t="shared" si="14"/>
        <v>17500</v>
      </c>
      <c r="G373" s="20">
        <v>5</v>
      </c>
    </row>
    <row r="374" spans="1:7" ht="21.75" customHeight="1">
      <c r="A374" s="19" t="s">
        <v>789</v>
      </c>
      <c r="B374" s="21" t="s">
        <v>790</v>
      </c>
      <c r="C374" s="20" t="s">
        <v>354</v>
      </c>
      <c r="D374" s="21" t="s">
        <v>394</v>
      </c>
      <c r="E374" s="21">
        <v>100000</v>
      </c>
      <c r="F374" s="21">
        <f t="shared" si="14"/>
        <v>100000</v>
      </c>
      <c r="G374" s="20">
        <v>1</v>
      </c>
    </row>
    <row r="375" spans="1:7" s="15" customFormat="1" ht="28.5" customHeight="1">
      <c r="A375" s="19" t="s">
        <v>792</v>
      </c>
      <c r="B375" s="21" t="s">
        <v>793</v>
      </c>
      <c r="C375" s="65" t="s">
        <v>354</v>
      </c>
      <c r="D375" s="21" t="s">
        <v>353</v>
      </c>
      <c r="E375" s="21">
        <v>150000</v>
      </c>
      <c r="F375" s="21">
        <f t="shared" si="14"/>
        <v>150000</v>
      </c>
      <c r="G375" s="20">
        <v>1</v>
      </c>
    </row>
    <row r="376" spans="1:7" ht="23.25" customHeight="1">
      <c r="A376" s="39" t="s">
        <v>9</v>
      </c>
      <c r="B376" s="40" t="s">
        <v>36</v>
      </c>
      <c r="C376" s="41" t="s">
        <v>9</v>
      </c>
      <c r="D376" s="25" t="s">
        <v>9</v>
      </c>
      <c r="E376" s="25" t="s">
        <v>9</v>
      </c>
      <c r="F376" s="25">
        <f>SUM(F371:F375)</f>
        <v>1070000</v>
      </c>
      <c r="G376" s="25" t="s">
        <v>9</v>
      </c>
    </row>
    <row r="377" spans="1:7" ht="30" customHeight="1">
      <c r="A377" s="35" t="s">
        <v>117</v>
      </c>
      <c r="B377" s="36" t="s">
        <v>37</v>
      </c>
      <c r="C377" s="81"/>
      <c r="D377" s="81"/>
      <c r="E377" s="81"/>
      <c r="F377" s="81"/>
      <c r="G377" s="81"/>
    </row>
    <row r="378" spans="1:7" ht="26.25" customHeight="1">
      <c r="A378" s="19" t="s">
        <v>774</v>
      </c>
      <c r="B378" s="21" t="s">
        <v>775</v>
      </c>
      <c r="C378" s="20" t="s">
        <v>354</v>
      </c>
      <c r="D378" s="21" t="s">
        <v>394</v>
      </c>
      <c r="E378" s="21">
        <v>210000</v>
      </c>
      <c r="F378" s="21">
        <f t="shared" ref="F378:F381" si="15">E378*G378</f>
        <v>210000</v>
      </c>
      <c r="G378" s="20">
        <v>1</v>
      </c>
    </row>
    <row r="379" spans="1:7" ht="22.5" customHeight="1">
      <c r="A379" s="19" t="s">
        <v>776</v>
      </c>
      <c r="B379" s="21" t="s">
        <v>777</v>
      </c>
      <c r="C379" s="20" t="s">
        <v>354</v>
      </c>
      <c r="D379" s="21" t="s">
        <v>394</v>
      </c>
      <c r="E379" s="21">
        <v>150000</v>
      </c>
      <c r="F379" s="21">
        <f t="shared" si="15"/>
        <v>150000</v>
      </c>
      <c r="G379" s="20">
        <v>1</v>
      </c>
    </row>
    <row r="380" spans="1:7" ht="22.5" customHeight="1">
      <c r="A380" s="19" t="s">
        <v>778</v>
      </c>
      <c r="B380" s="21" t="s">
        <v>779</v>
      </c>
      <c r="C380" s="20" t="s">
        <v>354</v>
      </c>
      <c r="D380" s="21" t="s">
        <v>394</v>
      </c>
      <c r="E380" s="21">
        <v>340000</v>
      </c>
      <c r="F380" s="21">
        <f t="shared" si="15"/>
        <v>340000</v>
      </c>
      <c r="G380" s="20">
        <v>1</v>
      </c>
    </row>
    <row r="381" spans="1:7" ht="22.5" customHeight="1">
      <c r="A381" s="19" t="s">
        <v>780</v>
      </c>
      <c r="B381" s="21" t="s">
        <v>781</v>
      </c>
      <c r="C381" s="20" t="s">
        <v>354</v>
      </c>
      <c r="D381" s="21" t="s">
        <v>394</v>
      </c>
      <c r="E381" s="21">
        <v>250000</v>
      </c>
      <c r="F381" s="21">
        <f t="shared" si="15"/>
        <v>250000</v>
      </c>
      <c r="G381" s="20">
        <v>1</v>
      </c>
    </row>
    <row r="382" spans="1:7" ht="22.5" customHeight="1">
      <c r="A382" s="39" t="s">
        <v>9</v>
      </c>
      <c r="B382" s="40" t="s">
        <v>38</v>
      </c>
      <c r="C382" s="41" t="s">
        <v>9</v>
      </c>
      <c r="D382" s="25" t="s">
        <v>9</v>
      </c>
      <c r="E382" s="25" t="s">
        <v>9</v>
      </c>
      <c r="F382" s="25">
        <f>SUM(F378:F381)</f>
        <v>950000</v>
      </c>
      <c r="G382" s="25" t="s">
        <v>9</v>
      </c>
    </row>
    <row r="383" spans="1:7" ht="22.5" customHeight="1">
      <c r="A383" s="35" t="s">
        <v>118</v>
      </c>
      <c r="B383" s="36" t="s">
        <v>39</v>
      </c>
      <c r="C383" s="85"/>
      <c r="D383" s="84"/>
      <c r="E383" s="84"/>
      <c r="F383" s="84"/>
      <c r="G383" s="82"/>
    </row>
    <row r="384" spans="1:7" ht="22.5" customHeight="1">
      <c r="A384" s="19" t="s">
        <v>770</v>
      </c>
      <c r="B384" s="21" t="s">
        <v>771</v>
      </c>
      <c r="C384" s="20" t="s">
        <v>354</v>
      </c>
      <c r="D384" s="21" t="s">
        <v>394</v>
      </c>
      <c r="E384" s="21">
        <v>156000</v>
      </c>
      <c r="F384" s="21">
        <f t="shared" ref="F384:F385" si="16">E384*G384</f>
        <v>156000</v>
      </c>
      <c r="G384" s="20">
        <v>1</v>
      </c>
    </row>
    <row r="385" spans="1:7" ht="21" customHeight="1">
      <c r="A385" s="19" t="s">
        <v>773</v>
      </c>
      <c r="B385" s="21" t="s">
        <v>772</v>
      </c>
      <c r="C385" s="20" t="s">
        <v>354</v>
      </c>
      <c r="D385" s="21" t="s">
        <v>394</v>
      </c>
      <c r="E385" s="21">
        <v>100000</v>
      </c>
      <c r="F385" s="21">
        <f t="shared" si="16"/>
        <v>100000</v>
      </c>
      <c r="G385" s="20">
        <v>1</v>
      </c>
    </row>
    <row r="386" spans="1:7" ht="20.25" customHeight="1">
      <c r="A386" s="39" t="s">
        <v>9</v>
      </c>
      <c r="B386" s="40" t="s">
        <v>40</v>
      </c>
      <c r="C386" s="41" t="s">
        <v>9</v>
      </c>
      <c r="D386" s="25" t="s">
        <v>9</v>
      </c>
      <c r="E386" s="25" t="s">
        <v>9</v>
      </c>
      <c r="F386" s="25">
        <f>SUM(F384:F385)</f>
        <v>256000</v>
      </c>
      <c r="G386" s="25" t="s">
        <v>9</v>
      </c>
    </row>
    <row r="387" spans="1:7" s="15" customFormat="1" ht="18" customHeight="1">
      <c r="A387" s="35" t="s">
        <v>119</v>
      </c>
      <c r="B387" s="36" t="s">
        <v>42</v>
      </c>
      <c r="C387" s="41"/>
      <c r="D387" s="25"/>
      <c r="E387" s="25"/>
      <c r="F387" s="25"/>
      <c r="G387" s="25"/>
    </row>
    <row r="388" spans="1:7" ht="20.25" customHeight="1">
      <c r="A388" s="37" t="s">
        <v>817</v>
      </c>
      <c r="B388" s="38" t="s">
        <v>818</v>
      </c>
      <c r="C388" s="72" t="s">
        <v>488</v>
      </c>
      <c r="D388" s="25" t="s">
        <v>13</v>
      </c>
      <c r="E388" s="25">
        <v>3000000</v>
      </c>
      <c r="F388" s="25">
        <f>E388*G388</f>
        <v>3000000</v>
      </c>
      <c r="G388" s="25">
        <v>1</v>
      </c>
    </row>
    <row r="389" spans="1:7" s="18" customFormat="1" ht="24" customHeight="1">
      <c r="A389" s="39" t="s">
        <v>9</v>
      </c>
      <c r="B389" s="40" t="s">
        <v>43</v>
      </c>
      <c r="C389" s="41" t="s">
        <v>9</v>
      </c>
      <c r="D389" s="25" t="s">
        <v>9</v>
      </c>
      <c r="E389" s="25" t="s">
        <v>9</v>
      </c>
      <c r="F389" s="25">
        <f>SUM(F388)</f>
        <v>3000000</v>
      </c>
      <c r="G389" s="25" t="s">
        <v>9</v>
      </c>
    </row>
    <row r="390" spans="1:7" s="18" customFormat="1" ht="24" customHeight="1">
      <c r="A390" s="33" t="s">
        <v>121</v>
      </c>
      <c r="B390" s="34" t="s">
        <v>41</v>
      </c>
      <c r="C390" s="86"/>
      <c r="D390" s="87"/>
      <c r="E390" s="87"/>
      <c r="F390" s="87"/>
      <c r="G390" s="87"/>
    </row>
    <row r="391" spans="1:7" s="18" customFormat="1" ht="24" customHeight="1">
      <c r="A391" s="19" t="s">
        <v>513</v>
      </c>
      <c r="B391" s="21" t="s">
        <v>514</v>
      </c>
      <c r="C391" s="20" t="s">
        <v>354</v>
      </c>
      <c r="D391" s="21" t="s">
        <v>394</v>
      </c>
      <c r="E391" s="21">
        <v>250000</v>
      </c>
      <c r="F391" s="21">
        <f t="shared" ref="F391:F421" si="17">E391*G391</f>
        <v>250000</v>
      </c>
      <c r="G391" s="20">
        <v>1</v>
      </c>
    </row>
    <row r="392" spans="1:7" s="15" customFormat="1" ht="24" customHeight="1">
      <c r="A392" s="19" t="s">
        <v>515</v>
      </c>
      <c r="B392" s="21" t="s">
        <v>516</v>
      </c>
      <c r="C392" s="20" t="s">
        <v>354</v>
      </c>
      <c r="D392" s="21" t="s">
        <v>394</v>
      </c>
      <c r="E392" s="21">
        <v>800000</v>
      </c>
      <c r="F392" s="21">
        <f t="shared" si="17"/>
        <v>800000</v>
      </c>
      <c r="G392" s="20">
        <v>1</v>
      </c>
    </row>
    <row r="393" spans="1:7" ht="24" customHeight="1">
      <c r="A393" s="19" t="s">
        <v>517</v>
      </c>
      <c r="B393" s="21" t="s">
        <v>518</v>
      </c>
      <c r="C393" s="20" t="s">
        <v>354</v>
      </c>
      <c r="D393" s="21" t="s">
        <v>394</v>
      </c>
      <c r="E393" s="21">
        <v>135000</v>
      </c>
      <c r="F393" s="21">
        <f t="shared" si="17"/>
        <v>135000</v>
      </c>
      <c r="G393" s="20">
        <v>1</v>
      </c>
    </row>
    <row r="394" spans="1:7" ht="24" customHeight="1">
      <c r="A394" s="19" t="s">
        <v>519</v>
      </c>
      <c r="B394" s="21" t="s">
        <v>520</v>
      </c>
      <c r="C394" s="20" t="s">
        <v>354</v>
      </c>
      <c r="D394" s="21" t="s">
        <v>394</v>
      </c>
      <c r="E394" s="21">
        <v>160000</v>
      </c>
      <c r="F394" s="21">
        <f t="shared" si="17"/>
        <v>160000</v>
      </c>
      <c r="G394" s="20">
        <v>1</v>
      </c>
    </row>
    <row r="395" spans="1:7" ht="24" customHeight="1">
      <c r="A395" s="19" t="s">
        <v>521</v>
      </c>
      <c r="B395" s="21" t="s">
        <v>522</v>
      </c>
      <c r="C395" s="47" t="s">
        <v>488</v>
      </c>
      <c r="D395" s="21" t="s">
        <v>394</v>
      </c>
      <c r="E395" s="21">
        <v>300000</v>
      </c>
      <c r="F395" s="21">
        <f t="shared" si="17"/>
        <v>300000</v>
      </c>
      <c r="G395" s="20">
        <v>1</v>
      </c>
    </row>
    <row r="396" spans="1:7" ht="24" customHeight="1">
      <c r="A396" s="19" t="s">
        <v>523</v>
      </c>
      <c r="B396" s="21" t="s">
        <v>524</v>
      </c>
      <c r="C396" s="20" t="s">
        <v>354</v>
      </c>
      <c r="D396" s="21" t="s">
        <v>394</v>
      </c>
      <c r="E396" s="21">
        <v>100000</v>
      </c>
      <c r="F396" s="21">
        <f t="shared" si="17"/>
        <v>100000</v>
      </c>
      <c r="G396" s="20">
        <v>1</v>
      </c>
    </row>
    <row r="397" spans="1:7" ht="24" customHeight="1">
      <c r="A397" s="19" t="s">
        <v>525</v>
      </c>
      <c r="B397" s="21" t="s">
        <v>526</v>
      </c>
      <c r="C397" s="20" t="s">
        <v>354</v>
      </c>
      <c r="D397" s="21" t="s">
        <v>394</v>
      </c>
      <c r="E397" s="21">
        <v>100000</v>
      </c>
      <c r="F397" s="21">
        <f t="shared" si="17"/>
        <v>100000</v>
      </c>
      <c r="G397" s="20">
        <v>1</v>
      </c>
    </row>
    <row r="398" spans="1:7" ht="24" customHeight="1">
      <c r="A398" s="19" t="s">
        <v>527</v>
      </c>
      <c r="B398" s="21" t="s">
        <v>528</v>
      </c>
      <c r="C398" s="20" t="s">
        <v>354</v>
      </c>
      <c r="D398" s="21" t="s">
        <v>394</v>
      </c>
      <c r="E398" s="21">
        <v>980000</v>
      </c>
      <c r="F398" s="21">
        <f t="shared" si="17"/>
        <v>980000</v>
      </c>
      <c r="G398" s="20">
        <v>1</v>
      </c>
    </row>
    <row r="399" spans="1:7" ht="24" customHeight="1">
      <c r="A399" s="19" t="s">
        <v>529</v>
      </c>
      <c r="B399" s="21" t="s">
        <v>795</v>
      </c>
      <c r="C399" s="20" t="s">
        <v>354</v>
      </c>
      <c r="D399" s="21" t="s">
        <v>394</v>
      </c>
      <c r="E399" s="21">
        <v>250000</v>
      </c>
      <c r="F399" s="21">
        <f t="shared" si="17"/>
        <v>250000</v>
      </c>
      <c r="G399" s="20">
        <v>1</v>
      </c>
    </row>
    <row r="400" spans="1:7" ht="24" customHeight="1">
      <c r="A400" s="19" t="s">
        <v>530</v>
      </c>
      <c r="B400" s="21" t="s">
        <v>531</v>
      </c>
      <c r="C400" s="20" t="s">
        <v>354</v>
      </c>
      <c r="D400" s="21" t="s">
        <v>394</v>
      </c>
      <c r="E400" s="21">
        <v>990000</v>
      </c>
      <c r="F400" s="21">
        <f t="shared" si="17"/>
        <v>990000</v>
      </c>
      <c r="G400" s="20">
        <v>1</v>
      </c>
    </row>
    <row r="401" spans="1:7" s="14" customFormat="1" ht="24" customHeight="1">
      <c r="A401" s="19" t="s">
        <v>532</v>
      </c>
      <c r="B401" s="21" t="s">
        <v>533</v>
      </c>
      <c r="C401" s="20" t="s">
        <v>354</v>
      </c>
      <c r="D401" s="21" t="s">
        <v>394</v>
      </c>
      <c r="E401" s="21">
        <v>180000</v>
      </c>
      <c r="F401" s="21">
        <f t="shared" si="17"/>
        <v>180000</v>
      </c>
      <c r="G401" s="20">
        <v>1</v>
      </c>
    </row>
    <row r="402" spans="1:7" ht="24" customHeight="1">
      <c r="A402" s="19" t="s">
        <v>534</v>
      </c>
      <c r="B402" s="19" t="s">
        <v>535</v>
      </c>
      <c r="C402" s="20" t="s">
        <v>354</v>
      </c>
      <c r="D402" s="21" t="s">
        <v>394</v>
      </c>
      <c r="E402" s="21">
        <v>4500000</v>
      </c>
      <c r="F402" s="21">
        <f t="shared" si="17"/>
        <v>4500000</v>
      </c>
      <c r="G402" s="20">
        <v>1</v>
      </c>
    </row>
    <row r="403" spans="1:7" ht="24" customHeight="1">
      <c r="A403" s="19" t="s">
        <v>536</v>
      </c>
      <c r="B403" s="19" t="s">
        <v>537</v>
      </c>
      <c r="C403" s="20" t="s">
        <v>354</v>
      </c>
      <c r="D403" s="21" t="s">
        <v>394</v>
      </c>
      <c r="E403" s="21">
        <v>2500000</v>
      </c>
      <c r="F403" s="21">
        <f t="shared" si="17"/>
        <v>2500000</v>
      </c>
      <c r="G403" s="20">
        <v>1</v>
      </c>
    </row>
    <row r="404" spans="1:7" ht="24" customHeight="1">
      <c r="A404" s="19" t="s">
        <v>538</v>
      </c>
      <c r="B404" s="19" t="s">
        <v>539</v>
      </c>
      <c r="C404" s="20" t="s">
        <v>354</v>
      </c>
      <c r="D404" s="21" t="s">
        <v>394</v>
      </c>
      <c r="E404" s="21">
        <v>10000000</v>
      </c>
      <c r="F404" s="21">
        <f t="shared" si="17"/>
        <v>10000000</v>
      </c>
      <c r="G404" s="20">
        <v>1</v>
      </c>
    </row>
    <row r="405" spans="1:7" ht="24" customHeight="1">
      <c r="A405" s="19" t="s">
        <v>540</v>
      </c>
      <c r="B405" s="19" t="s">
        <v>541</v>
      </c>
      <c r="C405" s="20" t="s">
        <v>354</v>
      </c>
      <c r="D405" s="21" t="s">
        <v>394</v>
      </c>
      <c r="E405" s="21">
        <v>15000000</v>
      </c>
      <c r="F405" s="21">
        <f t="shared" si="17"/>
        <v>15000000</v>
      </c>
      <c r="G405" s="20">
        <v>1</v>
      </c>
    </row>
    <row r="406" spans="1:7" ht="24" customHeight="1">
      <c r="A406" s="19" t="s">
        <v>542</v>
      </c>
      <c r="B406" s="21" t="s">
        <v>543</v>
      </c>
      <c r="C406" s="20" t="s">
        <v>354</v>
      </c>
      <c r="D406" s="21" t="s">
        <v>394</v>
      </c>
      <c r="E406" s="21">
        <v>200000</v>
      </c>
      <c r="F406" s="21">
        <f t="shared" si="17"/>
        <v>200000</v>
      </c>
      <c r="G406" s="20">
        <v>1</v>
      </c>
    </row>
    <row r="407" spans="1:7" s="16" customFormat="1" ht="24" customHeight="1">
      <c r="A407" s="19" t="s">
        <v>544</v>
      </c>
      <c r="B407" s="19" t="s">
        <v>545</v>
      </c>
      <c r="C407" s="20" t="s">
        <v>354</v>
      </c>
      <c r="D407" s="21" t="s">
        <v>394</v>
      </c>
      <c r="E407" s="21">
        <v>260000</v>
      </c>
      <c r="F407" s="21">
        <f t="shared" si="17"/>
        <v>260000</v>
      </c>
      <c r="G407" s="20">
        <v>1</v>
      </c>
    </row>
    <row r="408" spans="1:7" ht="24" customHeight="1">
      <c r="A408" s="19" t="s">
        <v>546</v>
      </c>
      <c r="B408" s="21" t="s">
        <v>547</v>
      </c>
      <c r="C408" s="20" t="s">
        <v>354</v>
      </c>
      <c r="D408" s="21" t="s">
        <v>394</v>
      </c>
      <c r="E408" s="21">
        <v>923000</v>
      </c>
      <c r="F408" s="21">
        <f t="shared" si="17"/>
        <v>923000</v>
      </c>
      <c r="G408" s="20">
        <v>1</v>
      </c>
    </row>
    <row r="409" spans="1:7" ht="24" customHeight="1">
      <c r="A409" s="19" t="s">
        <v>548</v>
      </c>
      <c r="B409" s="19" t="s">
        <v>549</v>
      </c>
      <c r="C409" s="20" t="s">
        <v>354</v>
      </c>
      <c r="D409" s="21" t="s">
        <v>394</v>
      </c>
      <c r="E409" s="21">
        <v>230000</v>
      </c>
      <c r="F409" s="21">
        <f t="shared" si="17"/>
        <v>230000</v>
      </c>
      <c r="G409" s="20">
        <v>1</v>
      </c>
    </row>
    <row r="410" spans="1:7" ht="24" customHeight="1">
      <c r="A410" s="19" t="s">
        <v>550</v>
      </c>
      <c r="B410" s="21" t="s">
        <v>551</v>
      </c>
      <c r="C410" s="20" t="s">
        <v>354</v>
      </c>
      <c r="D410" s="21" t="s">
        <v>394</v>
      </c>
      <c r="E410" s="21">
        <v>860000</v>
      </c>
      <c r="F410" s="21">
        <f t="shared" si="17"/>
        <v>860000</v>
      </c>
      <c r="G410" s="20">
        <v>1</v>
      </c>
    </row>
    <row r="411" spans="1:7" ht="24" customHeight="1">
      <c r="A411" s="19" t="s">
        <v>552</v>
      </c>
      <c r="B411" s="21" t="s">
        <v>553</v>
      </c>
      <c r="C411" s="20" t="s">
        <v>354</v>
      </c>
      <c r="D411" s="21" t="s">
        <v>394</v>
      </c>
      <c r="E411" s="21">
        <v>30000</v>
      </c>
      <c r="F411" s="21">
        <f t="shared" si="17"/>
        <v>30000</v>
      </c>
      <c r="G411" s="20">
        <v>1</v>
      </c>
    </row>
    <row r="412" spans="1:7" ht="24" customHeight="1">
      <c r="A412" s="19" t="s">
        <v>554</v>
      </c>
      <c r="B412" s="21" t="s">
        <v>555</v>
      </c>
      <c r="C412" s="20" t="s">
        <v>354</v>
      </c>
      <c r="D412" s="21" t="s">
        <v>394</v>
      </c>
      <c r="E412" s="21">
        <v>400000</v>
      </c>
      <c r="F412" s="21">
        <f t="shared" si="17"/>
        <v>400000</v>
      </c>
      <c r="G412" s="20">
        <v>1</v>
      </c>
    </row>
    <row r="413" spans="1:7" ht="24" customHeight="1">
      <c r="A413" s="19" t="s">
        <v>556</v>
      </c>
      <c r="B413" s="21" t="s">
        <v>557</v>
      </c>
      <c r="C413" s="20" t="s">
        <v>354</v>
      </c>
      <c r="D413" s="21" t="s">
        <v>394</v>
      </c>
      <c r="E413" s="21">
        <v>860000</v>
      </c>
      <c r="F413" s="21">
        <f t="shared" si="17"/>
        <v>860000</v>
      </c>
      <c r="G413" s="20">
        <v>1</v>
      </c>
    </row>
    <row r="414" spans="1:7" ht="24" customHeight="1">
      <c r="A414" s="19" t="s">
        <v>768</v>
      </c>
      <c r="B414" s="21" t="s">
        <v>769</v>
      </c>
      <c r="C414" s="20" t="s">
        <v>488</v>
      </c>
      <c r="D414" s="21" t="s">
        <v>394</v>
      </c>
      <c r="E414" s="21">
        <v>1800000</v>
      </c>
      <c r="F414" s="21">
        <f t="shared" si="17"/>
        <v>1800000</v>
      </c>
      <c r="G414" s="20">
        <v>1</v>
      </c>
    </row>
    <row r="415" spans="1:7" ht="24" customHeight="1">
      <c r="A415" s="19">
        <v>60412000</v>
      </c>
      <c r="B415" s="21" t="s">
        <v>558</v>
      </c>
      <c r="C415" s="20" t="s">
        <v>354</v>
      </c>
      <c r="D415" s="21" t="s">
        <v>394</v>
      </c>
      <c r="E415" s="21">
        <v>800000</v>
      </c>
      <c r="F415" s="21">
        <f t="shared" si="17"/>
        <v>800000</v>
      </c>
      <c r="G415" s="20">
        <v>1</v>
      </c>
    </row>
    <row r="416" spans="1:7" ht="24" customHeight="1">
      <c r="A416" s="19" t="s">
        <v>559</v>
      </c>
      <c r="B416" s="21" t="s">
        <v>560</v>
      </c>
      <c r="C416" s="20" t="s">
        <v>354</v>
      </c>
      <c r="D416" s="21" t="s">
        <v>394</v>
      </c>
      <c r="E416" s="21">
        <v>230000</v>
      </c>
      <c r="F416" s="21">
        <f t="shared" si="17"/>
        <v>230000</v>
      </c>
      <c r="G416" s="20">
        <v>1</v>
      </c>
    </row>
    <row r="417" spans="1:7" ht="24" customHeight="1">
      <c r="A417" s="19" t="s">
        <v>561</v>
      </c>
      <c r="B417" s="21" t="s">
        <v>562</v>
      </c>
      <c r="C417" s="20" t="s">
        <v>354</v>
      </c>
      <c r="D417" s="21" t="s">
        <v>394</v>
      </c>
      <c r="E417" s="21">
        <v>980000</v>
      </c>
      <c r="F417" s="21">
        <f t="shared" si="17"/>
        <v>980000</v>
      </c>
      <c r="G417" s="20">
        <v>1</v>
      </c>
    </row>
    <row r="418" spans="1:7" ht="24" customHeight="1">
      <c r="A418" s="19" t="s">
        <v>563</v>
      </c>
      <c r="B418" s="21" t="s">
        <v>564</v>
      </c>
      <c r="C418" s="20" t="s">
        <v>354</v>
      </c>
      <c r="D418" s="21" t="s">
        <v>394</v>
      </c>
      <c r="E418" s="21">
        <v>340000</v>
      </c>
      <c r="F418" s="21">
        <f t="shared" si="17"/>
        <v>340000</v>
      </c>
      <c r="G418" s="20">
        <v>1</v>
      </c>
    </row>
    <row r="419" spans="1:7" ht="24" customHeight="1">
      <c r="A419" s="19" t="s">
        <v>565</v>
      </c>
      <c r="B419" s="21" t="s">
        <v>566</v>
      </c>
      <c r="C419" s="20" t="s">
        <v>488</v>
      </c>
      <c r="D419" s="21" t="s">
        <v>394</v>
      </c>
      <c r="E419" s="21">
        <v>4000000</v>
      </c>
      <c r="F419" s="21">
        <f t="shared" si="17"/>
        <v>4000000</v>
      </c>
      <c r="G419" s="20">
        <v>1</v>
      </c>
    </row>
    <row r="420" spans="1:7" ht="24" customHeight="1">
      <c r="A420" s="19" t="s">
        <v>567</v>
      </c>
      <c r="B420" s="21" t="s">
        <v>568</v>
      </c>
      <c r="C420" s="20" t="s">
        <v>381</v>
      </c>
      <c r="D420" s="21" t="s">
        <v>394</v>
      </c>
      <c r="E420" s="21">
        <v>2100000</v>
      </c>
      <c r="F420" s="21">
        <f t="shared" si="17"/>
        <v>2100000</v>
      </c>
      <c r="G420" s="20" t="s">
        <v>108</v>
      </c>
    </row>
    <row r="421" spans="1:7" ht="24" customHeight="1">
      <c r="A421" s="19" t="s">
        <v>569</v>
      </c>
      <c r="B421" s="21" t="s">
        <v>570</v>
      </c>
      <c r="C421" s="20" t="s">
        <v>354</v>
      </c>
      <c r="D421" s="21" t="s">
        <v>394</v>
      </c>
      <c r="E421" s="21">
        <v>400000</v>
      </c>
      <c r="F421" s="21">
        <f t="shared" si="17"/>
        <v>400000</v>
      </c>
      <c r="G421" s="20" t="s">
        <v>108</v>
      </c>
    </row>
    <row r="422" spans="1:7" ht="24" customHeight="1">
      <c r="A422" s="75" t="s">
        <v>571</v>
      </c>
      <c r="B422" s="76"/>
      <c r="C422" s="76"/>
      <c r="D422" s="77"/>
      <c r="E422" s="69" t="s">
        <v>9</v>
      </c>
      <c r="F422" s="70">
        <f>SUM(F391:F421)</f>
        <v>50658000</v>
      </c>
      <c r="G422" s="71" t="s">
        <v>9</v>
      </c>
    </row>
    <row r="423" spans="1:7" ht="24" customHeight="1">
      <c r="C423" s="2"/>
      <c r="D423" s="2"/>
      <c r="E423" s="2"/>
      <c r="F423" s="2"/>
      <c r="G423" s="2"/>
    </row>
    <row r="424" spans="1:7" ht="24" customHeight="1">
      <c r="C424" s="2"/>
      <c r="D424" s="2"/>
      <c r="E424" s="2"/>
      <c r="F424" s="2"/>
      <c r="G424" s="2"/>
    </row>
    <row r="425" spans="1:7" ht="24" customHeight="1">
      <c r="C425" s="2"/>
      <c r="D425" s="2"/>
      <c r="E425" s="2"/>
      <c r="F425" s="2"/>
      <c r="G425" s="2"/>
    </row>
    <row r="426" spans="1:7" ht="24" customHeight="1">
      <c r="C426" s="2"/>
      <c r="D426" s="2"/>
      <c r="E426" s="2"/>
      <c r="F426" s="2"/>
      <c r="G426" s="2"/>
    </row>
    <row r="427" spans="1:7" ht="24" customHeight="1">
      <c r="C427" s="2"/>
      <c r="D427" s="2"/>
      <c r="E427" s="2"/>
      <c r="F427" s="2"/>
      <c r="G427" s="2"/>
    </row>
    <row r="428" spans="1:7" ht="24" customHeight="1">
      <c r="C428" s="2"/>
      <c r="D428" s="2"/>
      <c r="E428" s="2"/>
      <c r="F428" s="2"/>
      <c r="G428" s="2"/>
    </row>
    <row r="429" spans="1:7" ht="24" customHeight="1">
      <c r="C429" s="2"/>
      <c r="D429" s="2"/>
      <c r="E429" s="2"/>
      <c r="F429" s="2"/>
      <c r="G429" s="2"/>
    </row>
    <row r="430" spans="1:7" ht="24" customHeight="1">
      <c r="C430" s="2"/>
      <c r="D430" s="2"/>
      <c r="E430" s="2"/>
      <c r="F430" s="2"/>
      <c r="G430" s="2"/>
    </row>
    <row r="431" spans="1:7" ht="24" customHeight="1">
      <c r="C431" s="2"/>
      <c r="D431" s="2"/>
      <c r="E431" s="2"/>
      <c r="F431" s="2"/>
      <c r="G431" s="2"/>
    </row>
    <row r="432" spans="1:7" ht="24" customHeight="1">
      <c r="C432" s="2"/>
      <c r="D432" s="2"/>
      <c r="E432" s="2"/>
      <c r="F432" s="2"/>
      <c r="G432" s="2"/>
    </row>
    <row r="433" spans="3:7" ht="24" customHeight="1">
      <c r="C433" s="2"/>
      <c r="D433" s="2"/>
      <c r="E433" s="2"/>
      <c r="F433" s="2"/>
      <c r="G433" s="2"/>
    </row>
    <row r="434" spans="3:7" ht="24" customHeight="1">
      <c r="C434" s="2"/>
      <c r="D434" s="2"/>
      <c r="E434" s="2"/>
      <c r="F434" s="2"/>
      <c r="G434" s="2"/>
    </row>
    <row r="435" spans="3:7" ht="24" customHeight="1">
      <c r="C435" s="2"/>
      <c r="D435" s="2"/>
      <c r="E435" s="2"/>
      <c r="F435" s="2"/>
      <c r="G435" s="2"/>
    </row>
    <row r="436" spans="3:7" ht="24" customHeight="1">
      <c r="C436" s="2"/>
      <c r="D436" s="2"/>
      <c r="E436" s="2"/>
      <c r="F436" s="2"/>
      <c r="G436" s="2"/>
    </row>
    <row r="437" spans="3:7" ht="24" customHeight="1">
      <c r="C437" s="2"/>
      <c r="D437" s="2"/>
      <c r="E437" s="2"/>
      <c r="F437" s="2"/>
      <c r="G437" s="2"/>
    </row>
    <row r="438" spans="3:7" ht="24" customHeight="1">
      <c r="C438" s="2"/>
      <c r="D438" s="2"/>
      <c r="E438" s="2"/>
      <c r="F438" s="2"/>
      <c r="G438" s="2"/>
    </row>
    <row r="439" spans="3:7" ht="24" customHeight="1">
      <c r="C439" s="2"/>
      <c r="D439" s="2"/>
      <c r="E439" s="2"/>
      <c r="F439" s="2"/>
      <c r="G439" s="2"/>
    </row>
    <row r="440" spans="3:7" ht="24" customHeight="1">
      <c r="C440" s="2"/>
      <c r="D440" s="2"/>
      <c r="E440" s="2"/>
      <c r="F440" s="2"/>
      <c r="G440" s="2"/>
    </row>
    <row r="441" spans="3:7" ht="24" customHeight="1">
      <c r="C441" s="2"/>
      <c r="D441" s="2"/>
      <c r="E441" s="2"/>
      <c r="F441" s="2"/>
      <c r="G441" s="2"/>
    </row>
    <row r="442" spans="3:7" ht="24" customHeight="1">
      <c r="C442" s="2"/>
      <c r="D442" s="2"/>
      <c r="E442" s="2"/>
      <c r="F442" s="2"/>
      <c r="G442" s="2"/>
    </row>
    <row r="443" spans="3:7" ht="24" customHeight="1">
      <c r="C443" s="2"/>
      <c r="D443" s="2"/>
      <c r="E443" s="2"/>
      <c r="F443" s="2"/>
      <c r="G443" s="2"/>
    </row>
    <row r="444" spans="3:7" ht="24" customHeight="1">
      <c r="C444" s="2"/>
      <c r="D444" s="2"/>
      <c r="E444" s="2"/>
      <c r="F444" s="2"/>
      <c r="G444" s="2"/>
    </row>
    <row r="445" spans="3:7" ht="24" customHeight="1">
      <c r="C445" s="2"/>
      <c r="D445" s="2"/>
      <c r="E445" s="2"/>
      <c r="F445" s="2"/>
      <c r="G445" s="2"/>
    </row>
    <row r="446" spans="3:7" ht="24" customHeight="1">
      <c r="C446" s="2"/>
      <c r="D446" s="2"/>
      <c r="E446" s="2"/>
      <c r="F446" s="2"/>
      <c r="G446" s="2"/>
    </row>
    <row r="447" spans="3:7" ht="24" customHeight="1">
      <c r="C447" s="2"/>
      <c r="D447" s="2"/>
      <c r="E447" s="2"/>
      <c r="F447" s="2"/>
      <c r="G447" s="2"/>
    </row>
    <row r="448" spans="3:7" ht="24" customHeight="1">
      <c r="C448" s="2"/>
      <c r="D448" s="2"/>
      <c r="E448" s="2"/>
      <c r="F448" s="2"/>
      <c r="G448" s="2"/>
    </row>
    <row r="449" spans="3:7" ht="24" customHeight="1">
      <c r="C449" s="2"/>
      <c r="D449" s="2"/>
      <c r="E449" s="2"/>
      <c r="F449" s="2"/>
      <c r="G449" s="2"/>
    </row>
    <row r="450" spans="3:7" ht="24" customHeight="1">
      <c r="C450" s="2"/>
      <c r="D450" s="2"/>
      <c r="E450" s="2"/>
      <c r="F450" s="2"/>
      <c r="G450" s="2"/>
    </row>
    <row r="451" spans="3:7" ht="24" customHeight="1">
      <c r="C451" s="2"/>
      <c r="D451" s="2"/>
      <c r="E451" s="2"/>
      <c r="F451" s="2"/>
      <c r="G451" s="2"/>
    </row>
    <row r="452" spans="3:7" ht="24" customHeight="1">
      <c r="C452" s="2"/>
      <c r="D452" s="2"/>
      <c r="E452" s="2"/>
      <c r="F452" s="2"/>
      <c r="G452" s="2"/>
    </row>
    <row r="453" spans="3:7" ht="24" customHeight="1">
      <c r="C453" s="2"/>
      <c r="D453" s="2"/>
      <c r="E453" s="2"/>
      <c r="F453" s="2"/>
      <c r="G453" s="2"/>
    </row>
    <row r="454" spans="3:7" ht="24" customHeight="1">
      <c r="C454" s="2"/>
      <c r="D454" s="2"/>
      <c r="E454" s="2"/>
      <c r="F454" s="2"/>
      <c r="G454" s="2"/>
    </row>
    <row r="455" spans="3:7" ht="24" customHeight="1">
      <c r="C455" s="2"/>
      <c r="D455" s="2"/>
      <c r="E455" s="2"/>
      <c r="F455" s="2"/>
      <c r="G455" s="2"/>
    </row>
    <row r="456" spans="3:7" ht="24" customHeight="1">
      <c r="C456" s="2"/>
      <c r="D456" s="2"/>
      <c r="E456" s="2"/>
      <c r="F456" s="2"/>
      <c r="G456" s="2"/>
    </row>
    <row r="457" spans="3:7" ht="24" customHeight="1">
      <c r="C457" s="2"/>
      <c r="D457" s="2"/>
      <c r="E457" s="2"/>
      <c r="F457" s="2"/>
      <c r="G457" s="2"/>
    </row>
    <row r="458" spans="3:7" ht="24" customHeight="1">
      <c r="C458" s="2"/>
      <c r="D458" s="2"/>
      <c r="E458" s="2"/>
      <c r="F458" s="2"/>
      <c r="G458" s="2"/>
    </row>
    <row r="459" spans="3:7" ht="24" customHeight="1">
      <c r="C459" s="2"/>
      <c r="D459" s="2"/>
      <c r="E459" s="2"/>
      <c r="F459" s="2"/>
      <c r="G459" s="2"/>
    </row>
    <row r="460" spans="3:7" ht="24" customHeight="1">
      <c r="C460" s="2"/>
      <c r="D460" s="2"/>
      <c r="E460" s="2"/>
      <c r="F460" s="2"/>
      <c r="G460" s="2"/>
    </row>
    <row r="461" spans="3:7" ht="24" customHeight="1">
      <c r="C461" s="2"/>
      <c r="D461" s="2"/>
      <c r="E461" s="2"/>
      <c r="F461" s="2"/>
      <c r="G461" s="2"/>
    </row>
    <row r="462" spans="3:7" ht="24" customHeight="1">
      <c r="C462" s="2"/>
      <c r="D462" s="2"/>
      <c r="E462" s="2"/>
      <c r="F462" s="2"/>
      <c r="G462" s="2"/>
    </row>
    <row r="463" spans="3:7" ht="24" customHeight="1">
      <c r="C463" s="2"/>
      <c r="D463" s="2"/>
      <c r="E463" s="2"/>
      <c r="F463" s="2"/>
      <c r="G463" s="2"/>
    </row>
    <row r="464" spans="3:7" ht="24" customHeight="1">
      <c r="C464" s="2"/>
      <c r="D464" s="2"/>
      <c r="E464" s="2"/>
      <c r="F464" s="2"/>
      <c r="G464" s="2"/>
    </row>
    <row r="465" spans="3:7" ht="24" customHeight="1">
      <c r="C465" s="2"/>
      <c r="D465" s="2"/>
      <c r="E465" s="2"/>
      <c r="F465" s="2"/>
      <c r="G465" s="2"/>
    </row>
    <row r="466" spans="3:7" ht="24" customHeight="1">
      <c r="C466" s="2"/>
      <c r="D466" s="2"/>
      <c r="E466" s="2"/>
      <c r="F466" s="2"/>
      <c r="G466" s="2"/>
    </row>
    <row r="467" spans="3:7" ht="24" customHeight="1">
      <c r="C467" s="2"/>
      <c r="D467" s="2"/>
      <c r="E467" s="2"/>
      <c r="F467" s="2"/>
      <c r="G467" s="2"/>
    </row>
    <row r="468" spans="3:7" ht="24" customHeight="1">
      <c r="C468" s="2"/>
      <c r="D468" s="2"/>
      <c r="E468" s="2"/>
      <c r="F468" s="2"/>
      <c r="G468" s="2"/>
    </row>
    <row r="469" spans="3:7" ht="24" customHeight="1">
      <c r="C469" s="2"/>
      <c r="D469" s="2"/>
      <c r="E469" s="2"/>
      <c r="F469" s="2"/>
      <c r="G469" s="2"/>
    </row>
    <row r="470" spans="3:7" ht="24" customHeight="1">
      <c r="C470" s="2"/>
      <c r="D470" s="2"/>
      <c r="E470" s="2"/>
      <c r="F470" s="2"/>
      <c r="G470" s="2"/>
    </row>
    <row r="471" spans="3:7" ht="24" customHeight="1">
      <c r="C471" s="2"/>
      <c r="D471" s="2"/>
      <c r="E471" s="2"/>
      <c r="F471" s="2"/>
      <c r="G471" s="2"/>
    </row>
    <row r="472" spans="3:7" ht="24" customHeight="1">
      <c r="C472" s="2"/>
      <c r="D472" s="2"/>
      <c r="E472" s="2"/>
      <c r="F472" s="2"/>
      <c r="G472" s="2"/>
    </row>
    <row r="473" spans="3:7" ht="24" customHeight="1">
      <c r="C473" s="2"/>
      <c r="D473" s="2"/>
      <c r="E473" s="2"/>
      <c r="F473" s="2"/>
      <c r="G473" s="2"/>
    </row>
    <row r="474" spans="3:7" ht="24" customHeight="1">
      <c r="C474" s="2"/>
      <c r="D474" s="2"/>
      <c r="E474" s="2"/>
      <c r="F474" s="2"/>
      <c r="G474" s="2"/>
    </row>
    <row r="475" spans="3:7" ht="24" customHeight="1">
      <c r="C475" s="2"/>
      <c r="D475" s="2"/>
      <c r="E475" s="2"/>
      <c r="F475" s="2"/>
      <c r="G475" s="2"/>
    </row>
    <row r="476" spans="3:7" ht="24" customHeight="1">
      <c r="C476" s="2"/>
      <c r="D476" s="2"/>
      <c r="E476" s="2"/>
      <c r="F476" s="2"/>
      <c r="G476" s="2"/>
    </row>
    <row r="477" spans="3:7" ht="24" customHeight="1">
      <c r="C477" s="2"/>
      <c r="D477" s="2"/>
      <c r="E477" s="2"/>
      <c r="F477" s="2"/>
      <c r="G477" s="2"/>
    </row>
    <row r="478" spans="3:7" ht="24" customHeight="1">
      <c r="C478" s="2"/>
      <c r="D478" s="2"/>
      <c r="E478" s="2"/>
      <c r="F478" s="2"/>
      <c r="G478" s="2"/>
    </row>
    <row r="479" spans="3:7" ht="24" customHeight="1">
      <c r="C479" s="2"/>
      <c r="D479" s="2"/>
      <c r="E479" s="2"/>
      <c r="F479" s="2"/>
      <c r="G479" s="2"/>
    </row>
    <row r="480" spans="3:7" ht="24" customHeight="1">
      <c r="C480" s="2"/>
      <c r="D480" s="2"/>
      <c r="E480" s="2"/>
      <c r="F480" s="2"/>
      <c r="G480" s="2"/>
    </row>
    <row r="481" spans="3:7" ht="24" customHeight="1">
      <c r="C481" s="2"/>
      <c r="D481" s="2"/>
      <c r="E481" s="2"/>
      <c r="F481" s="2"/>
      <c r="G481" s="2"/>
    </row>
    <row r="482" spans="3:7" ht="24" customHeight="1">
      <c r="C482" s="2"/>
      <c r="D482" s="2"/>
      <c r="E482" s="2"/>
      <c r="F482" s="2"/>
      <c r="G482" s="2"/>
    </row>
    <row r="483" spans="3:7" ht="24" customHeight="1">
      <c r="C483" s="2"/>
      <c r="D483" s="2"/>
      <c r="E483" s="2"/>
      <c r="F483" s="2"/>
      <c r="G483" s="2"/>
    </row>
    <row r="484" spans="3:7" ht="24" customHeight="1">
      <c r="C484" s="2"/>
      <c r="D484" s="2"/>
      <c r="E484" s="2"/>
      <c r="F484" s="2"/>
      <c r="G484" s="2"/>
    </row>
    <row r="485" spans="3:7" ht="24" customHeight="1">
      <c r="C485" s="2"/>
      <c r="D485" s="2"/>
      <c r="E485" s="2"/>
      <c r="F485" s="2"/>
      <c r="G485" s="2"/>
    </row>
    <row r="486" spans="3:7" ht="24" customHeight="1">
      <c r="C486" s="2"/>
      <c r="D486" s="2"/>
      <c r="E486" s="2"/>
      <c r="F486" s="2"/>
      <c r="G486" s="2"/>
    </row>
    <row r="487" spans="3:7" ht="24" customHeight="1">
      <c r="C487" s="2"/>
      <c r="D487" s="2"/>
      <c r="E487" s="2"/>
      <c r="F487" s="2"/>
      <c r="G487" s="2"/>
    </row>
    <row r="488" spans="3:7" ht="24" customHeight="1">
      <c r="C488" s="2"/>
      <c r="D488" s="2"/>
      <c r="E488" s="2"/>
      <c r="F488" s="2"/>
      <c r="G488" s="2"/>
    </row>
    <row r="489" spans="3:7" ht="24" customHeight="1">
      <c r="C489" s="2"/>
      <c r="D489" s="2"/>
      <c r="E489" s="2"/>
      <c r="F489" s="2"/>
      <c r="G489" s="2"/>
    </row>
    <row r="490" spans="3:7" ht="24" customHeight="1">
      <c r="C490" s="2"/>
      <c r="D490" s="2"/>
      <c r="E490" s="2"/>
      <c r="F490" s="2"/>
      <c r="G490" s="2"/>
    </row>
    <row r="491" spans="3:7" ht="24" customHeight="1">
      <c r="C491" s="2"/>
      <c r="D491" s="2"/>
      <c r="E491" s="2"/>
      <c r="F491" s="2"/>
      <c r="G491" s="2"/>
    </row>
    <row r="492" spans="3:7" ht="24" customHeight="1">
      <c r="C492" s="2"/>
      <c r="D492" s="2"/>
      <c r="E492" s="2"/>
      <c r="F492" s="2"/>
      <c r="G492" s="2"/>
    </row>
    <row r="493" spans="3:7" ht="24" customHeight="1">
      <c r="C493" s="2"/>
      <c r="D493" s="2"/>
      <c r="E493" s="2"/>
      <c r="F493" s="2"/>
      <c r="G493" s="2"/>
    </row>
    <row r="494" spans="3:7" ht="24" customHeight="1">
      <c r="C494" s="2"/>
      <c r="D494" s="2"/>
      <c r="E494" s="2"/>
      <c r="F494" s="2"/>
      <c r="G494" s="2"/>
    </row>
    <row r="495" spans="3:7" ht="24" customHeight="1">
      <c r="C495" s="2"/>
      <c r="D495" s="2"/>
      <c r="E495" s="2"/>
      <c r="F495" s="2"/>
      <c r="G495" s="2"/>
    </row>
    <row r="496" spans="3:7" ht="24" customHeight="1">
      <c r="C496" s="2"/>
      <c r="D496" s="2"/>
      <c r="E496" s="2"/>
      <c r="F496" s="2"/>
      <c r="G496" s="2"/>
    </row>
    <row r="497" spans="3:7" ht="24" customHeight="1">
      <c r="C497" s="2"/>
      <c r="D497" s="2"/>
      <c r="E497" s="2"/>
      <c r="F497" s="2"/>
      <c r="G497" s="2"/>
    </row>
    <row r="498" spans="3:7" ht="24" customHeight="1">
      <c r="C498" s="2"/>
      <c r="D498" s="2"/>
      <c r="E498" s="2"/>
      <c r="F498" s="2"/>
      <c r="G498" s="2"/>
    </row>
    <row r="499" spans="3:7" ht="24" customHeight="1">
      <c r="C499" s="2"/>
      <c r="D499" s="2"/>
      <c r="E499" s="2"/>
      <c r="F499" s="2"/>
      <c r="G499" s="2"/>
    </row>
    <row r="500" spans="3:7" ht="24" customHeight="1">
      <c r="C500" s="2"/>
      <c r="D500" s="2"/>
      <c r="E500" s="2"/>
      <c r="F500" s="2"/>
      <c r="G500" s="2"/>
    </row>
    <row r="501" spans="3:7" ht="24" customHeight="1">
      <c r="C501" s="2"/>
      <c r="D501" s="2"/>
      <c r="E501" s="2"/>
      <c r="F501" s="2"/>
      <c r="G501" s="2"/>
    </row>
    <row r="502" spans="3:7" ht="24" customHeight="1">
      <c r="C502" s="2"/>
      <c r="D502" s="2"/>
      <c r="E502" s="2"/>
      <c r="F502" s="2"/>
      <c r="G502" s="2"/>
    </row>
    <row r="503" spans="3:7" ht="24" customHeight="1">
      <c r="C503" s="2"/>
      <c r="D503" s="2"/>
      <c r="E503" s="2"/>
      <c r="F503" s="2"/>
      <c r="G503" s="2"/>
    </row>
    <row r="504" spans="3:7" ht="24" customHeight="1">
      <c r="C504" s="2"/>
      <c r="D504" s="2"/>
      <c r="E504" s="2"/>
      <c r="F504" s="2"/>
      <c r="G504" s="2"/>
    </row>
    <row r="505" spans="3:7" ht="24" customHeight="1">
      <c r="C505" s="2"/>
      <c r="D505" s="2"/>
      <c r="E505" s="2"/>
      <c r="F505" s="2"/>
      <c r="G505" s="2"/>
    </row>
    <row r="506" spans="3:7" ht="24" customHeight="1">
      <c r="C506" s="2"/>
      <c r="D506" s="2"/>
      <c r="E506" s="2"/>
      <c r="F506" s="2"/>
      <c r="G506" s="2"/>
    </row>
    <row r="507" spans="3:7" ht="24" customHeight="1">
      <c r="C507" s="2"/>
      <c r="D507" s="2"/>
      <c r="E507" s="2"/>
      <c r="F507" s="2"/>
      <c r="G507" s="2"/>
    </row>
    <row r="508" spans="3:7" ht="24" customHeight="1">
      <c r="C508" s="2"/>
      <c r="D508" s="2"/>
      <c r="E508" s="2"/>
      <c r="F508" s="2"/>
      <c r="G508" s="2"/>
    </row>
    <row r="509" spans="3:7" ht="24" customHeight="1">
      <c r="C509" s="2"/>
      <c r="D509" s="2"/>
      <c r="E509" s="2"/>
      <c r="F509" s="2"/>
      <c r="G509" s="2"/>
    </row>
    <row r="510" spans="3:7" ht="24" customHeight="1">
      <c r="C510" s="2"/>
      <c r="D510" s="2"/>
      <c r="E510" s="2"/>
      <c r="F510" s="2"/>
      <c r="G510" s="2"/>
    </row>
    <row r="511" spans="3:7" ht="24" customHeight="1">
      <c r="C511" s="2"/>
      <c r="D511" s="2"/>
      <c r="E511" s="2"/>
      <c r="F511" s="2"/>
      <c r="G511" s="2"/>
    </row>
    <row r="512" spans="3:7" ht="24" customHeight="1">
      <c r="C512" s="2"/>
      <c r="D512" s="2"/>
      <c r="E512" s="2"/>
      <c r="F512" s="2"/>
      <c r="G512" s="2"/>
    </row>
    <row r="513" spans="3:7" ht="24" customHeight="1">
      <c r="C513" s="2"/>
      <c r="D513" s="2"/>
      <c r="E513" s="2"/>
      <c r="F513" s="2"/>
      <c r="G513" s="2"/>
    </row>
    <row r="514" spans="3:7" ht="24" customHeight="1">
      <c r="C514" s="2"/>
      <c r="D514" s="2"/>
      <c r="E514" s="2"/>
      <c r="F514" s="2"/>
      <c r="G514" s="2"/>
    </row>
    <row r="515" spans="3:7" ht="24" customHeight="1">
      <c r="C515" s="2"/>
      <c r="D515" s="2"/>
      <c r="E515" s="2"/>
      <c r="F515" s="2"/>
      <c r="G515" s="2"/>
    </row>
    <row r="516" spans="3:7" ht="24" customHeight="1">
      <c r="C516" s="2"/>
      <c r="D516" s="2"/>
      <c r="E516" s="2"/>
      <c r="F516" s="2"/>
      <c r="G516" s="2"/>
    </row>
    <row r="517" spans="3:7" ht="24" customHeight="1">
      <c r="C517" s="2"/>
      <c r="D517" s="2"/>
      <c r="E517" s="2"/>
      <c r="F517" s="2"/>
      <c r="G517" s="2"/>
    </row>
    <row r="518" spans="3:7" ht="24" customHeight="1">
      <c r="C518" s="2"/>
      <c r="D518" s="2"/>
      <c r="E518" s="2"/>
      <c r="F518" s="2"/>
      <c r="G518" s="2"/>
    </row>
    <row r="519" spans="3:7" ht="24" customHeight="1">
      <c r="C519" s="2"/>
      <c r="D519" s="2"/>
      <c r="E519" s="2"/>
      <c r="F519" s="2"/>
      <c r="G519" s="2"/>
    </row>
    <row r="520" spans="3:7" ht="24" customHeight="1">
      <c r="C520" s="2"/>
      <c r="D520" s="2"/>
      <c r="E520" s="2"/>
      <c r="F520" s="2"/>
      <c r="G520" s="2"/>
    </row>
    <row r="521" spans="3:7" ht="24" customHeight="1">
      <c r="C521" s="2"/>
      <c r="D521" s="2"/>
      <c r="E521" s="2"/>
      <c r="F521" s="2"/>
      <c r="G521" s="2"/>
    </row>
    <row r="522" spans="3:7" ht="24" customHeight="1">
      <c r="C522" s="2"/>
      <c r="D522" s="2"/>
      <c r="E522" s="2"/>
      <c r="F522" s="2"/>
      <c r="G522" s="2"/>
    </row>
    <row r="523" spans="3:7" ht="24" customHeight="1">
      <c r="C523" s="2"/>
      <c r="D523" s="2"/>
      <c r="E523" s="2"/>
      <c r="F523" s="2"/>
      <c r="G523" s="2"/>
    </row>
    <row r="524" spans="3:7" ht="24" customHeight="1">
      <c r="C524" s="2"/>
      <c r="D524" s="2"/>
      <c r="E524" s="2"/>
      <c r="F524" s="2"/>
      <c r="G524" s="2"/>
    </row>
    <row r="525" spans="3:7" ht="24" customHeight="1">
      <c r="C525" s="2"/>
      <c r="D525" s="2"/>
      <c r="E525" s="2"/>
      <c r="F525" s="2"/>
      <c r="G525" s="2"/>
    </row>
    <row r="526" spans="3:7" ht="24" customHeight="1">
      <c r="C526" s="2"/>
      <c r="D526" s="2"/>
      <c r="E526" s="2"/>
      <c r="F526" s="2"/>
      <c r="G526" s="2"/>
    </row>
    <row r="527" spans="3:7" ht="24" customHeight="1">
      <c r="C527" s="2"/>
      <c r="D527" s="2"/>
      <c r="E527" s="2"/>
      <c r="F527" s="2"/>
      <c r="G527" s="2"/>
    </row>
    <row r="528" spans="3:7" ht="24" customHeight="1">
      <c r="C528" s="2"/>
      <c r="D528" s="2"/>
      <c r="E528" s="2"/>
      <c r="F528" s="2"/>
      <c r="G528" s="2"/>
    </row>
    <row r="529" spans="3:7" ht="24" customHeight="1">
      <c r="C529" s="2"/>
      <c r="D529" s="2"/>
      <c r="E529" s="2"/>
      <c r="F529" s="2"/>
      <c r="G529" s="2"/>
    </row>
    <row r="530" spans="3:7" ht="24" customHeight="1">
      <c r="C530" s="2"/>
      <c r="D530" s="2"/>
      <c r="E530" s="2"/>
      <c r="F530" s="2"/>
      <c r="G530" s="2"/>
    </row>
    <row r="531" spans="3:7" ht="24" customHeight="1">
      <c r="C531" s="2"/>
      <c r="D531" s="2"/>
      <c r="E531" s="2"/>
      <c r="F531" s="2"/>
      <c r="G531" s="2"/>
    </row>
    <row r="532" spans="3:7" ht="24" customHeight="1">
      <c r="C532" s="2"/>
      <c r="D532" s="2"/>
      <c r="E532" s="2"/>
      <c r="F532" s="2"/>
      <c r="G532" s="2"/>
    </row>
    <row r="533" spans="3:7" ht="24" customHeight="1">
      <c r="C533" s="2"/>
      <c r="D533" s="2"/>
      <c r="E533" s="2"/>
      <c r="F533" s="2"/>
      <c r="G533" s="2"/>
    </row>
    <row r="534" spans="3:7" ht="24" customHeight="1">
      <c r="C534" s="2"/>
      <c r="D534" s="2"/>
      <c r="E534" s="2"/>
      <c r="F534" s="2"/>
      <c r="G534" s="2"/>
    </row>
    <row r="535" spans="3:7" ht="24" customHeight="1">
      <c r="C535" s="2"/>
      <c r="D535" s="2"/>
      <c r="E535" s="2"/>
      <c r="F535" s="2"/>
      <c r="G535" s="2"/>
    </row>
    <row r="536" spans="3:7" ht="24" customHeight="1">
      <c r="C536" s="2"/>
      <c r="D536" s="2"/>
      <c r="E536" s="2"/>
      <c r="F536" s="2"/>
      <c r="G536" s="2"/>
    </row>
    <row r="537" spans="3:7" ht="24" customHeight="1">
      <c r="C537" s="2"/>
      <c r="D537" s="2"/>
      <c r="E537" s="2"/>
      <c r="F537" s="2"/>
      <c r="G537" s="2"/>
    </row>
    <row r="538" spans="3:7" ht="24" customHeight="1">
      <c r="C538" s="2"/>
      <c r="D538" s="2"/>
      <c r="E538" s="2"/>
      <c r="F538" s="2"/>
      <c r="G538" s="2"/>
    </row>
    <row r="539" spans="3:7" ht="24" customHeight="1">
      <c r="C539" s="2"/>
      <c r="D539" s="2"/>
      <c r="E539" s="2"/>
      <c r="F539" s="2"/>
      <c r="G539" s="2"/>
    </row>
    <row r="540" spans="3:7" ht="24" customHeight="1">
      <c r="C540" s="2"/>
      <c r="D540" s="2"/>
      <c r="E540" s="2"/>
      <c r="F540" s="2"/>
      <c r="G540" s="2"/>
    </row>
    <row r="541" spans="3:7" ht="24" customHeight="1">
      <c r="C541" s="2"/>
      <c r="D541" s="2"/>
      <c r="E541" s="2"/>
      <c r="F541" s="2"/>
      <c r="G541" s="2"/>
    </row>
    <row r="542" spans="3:7" ht="24" customHeight="1">
      <c r="C542" s="2"/>
      <c r="D542" s="2"/>
      <c r="E542" s="2"/>
      <c r="F542" s="2"/>
      <c r="G542" s="2"/>
    </row>
    <row r="543" spans="3:7" ht="24" customHeight="1">
      <c r="C543" s="2"/>
      <c r="D543" s="2"/>
      <c r="E543" s="2"/>
      <c r="F543" s="2"/>
      <c r="G543" s="2"/>
    </row>
    <row r="544" spans="3:7" ht="24" customHeight="1">
      <c r="C544" s="2"/>
      <c r="D544" s="2"/>
      <c r="E544" s="2"/>
      <c r="F544" s="2"/>
      <c r="G544" s="2"/>
    </row>
    <row r="545" spans="3:7" ht="24" customHeight="1">
      <c r="C545" s="2"/>
      <c r="D545" s="2"/>
      <c r="E545" s="2"/>
      <c r="F545" s="2"/>
      <c r="G545" s="2"/>
    </row>
    <row r="546" spans="3:7" ht="24" customHeight="1">
      <c r="C546" s="2"/>
      <c r="D546" s="2"/>
      <c r="E546" s="2"/>
      <c r="F546" s="2"/>
      <c r="G546" s="2"/>
    </row>
    <row r="547" spans="3:7" ht="24" customHeight="1">
      <c r="C547" s="2"/>
      <c r="D547" s="2"/>
      <c r="E547" s="2"/>
      <c r="F547" s="2"/>
      <c r="G547" s="2"/>
    </row>
    <row r="548" spans="3:7" ht="24" customHeight="1">
      <c r="C548" s="2"/>
      <c r="D548" s="2"/>
      <c r="E548" s="2"/>
      <c r="F548" s="2"/>
      <c r="G548" s="2"/>
    </row>
    <row r="549" spans="3:7" ht="24" customHeight="1">
      <c r="C549" s="2"/>
      <c r="D549" s="2"/>
      <c r="E549" s="2"/>
      <c r="F549" s="2"/>
      <c r="G549" s="2"/>
    </row>
    <row r="550" spans="3:7" ht="24" customHeight="1">
      <c r="C550" s="2"/>
      <c r="D550" s="2"/>
      <c r="E550" s="2"/>
      <c r="F550" s="2"/>
      <c r="G550" s="2"/>
    </row>
    <row r="551" spans="3:7" ht="24" customHeight="1">
      <c r="C551" s="2"/>
      <c r="D551" s="2"/>
      <c r="E551" s="2"/>
      <c r="F551" s="2"/>
      <c r="G551" s="2"/>
    </row>
    <row r="552" spans="3:7" ht="24" customHeight="1">
      <c r="C552" s="2"/>
      <c r="D552" s="2"/>
      <c r="E552" s="2"/>
      <c r="F552" s="2"/>
      <c r="G552" s="2"/>
    </row>
    <row r="553" spans="3:7" ht="24" customHeight="1">
      <c r="C553" s="2"/>
      <c r="D553" s="2"/>
      <c r="E553" s="2"/>
      <c r="F553" s="2"/>
      <c r="G553" s="2"/>
    </row>
    <row r="554" spans="3:7" ht="24" customHeight="1">
      <c r="C554" s="2"/>
      <c r="D554" s="2"/>
      <c r="E554" s="2"/>
      <c r="F554" s="2"/>
      <c r="G554" s="2"/>
    </row>
    <row r="555" spans="3:7" ht="24" customHeight="1">
      <c r="C555" s="2"/>
      <c r="D555" s="2"/>
      <c r="E555" s="2"/>
      <c r="F555" s="2"/>
      <c r="G555" s="2"/>
    </row>
    <row r="556" spans="3:7" ht="24" customHeight="1">
      <c r="C556" s="2"/>
      <c r="D556" s="2"/>
      <c r="E556" s="2"/>
      <c r="F556" s="2"/>
      <c r="G556" s="2"/>
    </row>
    <row r="557" spans="3:7" ht="24" customHeight="1">
      <c r="C557" s="2"/>
      <c r="D557" s="2"/>
      <c r="E557" s="2"/>
      <c r="F557" s="2"/>
      <c r="G557" s="2"/>
    </row>
    <row r="558" spans="3:7" ht="24" customHeight="1">
      <c r="C558" s="2"/>
      <c r="D558" s="2"/>
      <c r="E558" s="2"/>
      <c r="F558" s="2"/>
      <c r="G558" s="2"/>
    </row>
    <row r="559" spans="3:7" ht="24" customHeight="1">
      <c r="C559" s="2"/>
      <c r="D559" s="2"/>
      <c r="E559" s="2"/>
      <c r="F559" s="2"/>
      <c r="G559" s="2"/>
    </row>
    <row r="560" spans="3:7" ht="24" customHeight="1">
      <c r="C560" s="2"/>
      <c r="D560" s="2"/>
      <c r="E560" s="2"/>
      <c r="F560" s="2"/>
      <c r="G560" s="2"/>
    </row>
    <row r="561" spans="3:7" ht="24" customHeight="1">
      <c r="C561" s="2"/>
      <c r="D561" s="2"/>
      <c r="E561" s="2"/>
      <c r="F561" s="2"/>
      <c r="G561" s="2"/>
    </row>
    <row r="562" spans="3:7" ht="24" customHeight="1">
      <c r="C562" s="2"/>
      <c r="D562" s="2"/>
      <c r="E562" s="2"/>
      <c r="F562" s="2"/>
      <c r="G562" s="2"/>
    </row>
    <row r="563" spans="3:7" ht="24" customHeight="1">
      <c r="C563" s="2"/>
      <c r="D563" s="2"/>
      <c r="E563" s="2"/>
      <c r="F563" s="2"/>
      <c r="G563" s="2"/>
    </row>
    <row r="564" spans="3:7" ht="24" customHeight="1">
      <c r="C564" s="2"/>
      <c r="D564" s="2"/>
      <c r="E564" s="2"/>
      <c r="F564" s="2"/>
      <c r="G564" s="2"/>
    </row>
    <row r="565" spans="3:7" ht="24" customHeight="1">
      <c r="C565" s="2"/>
      <c r="D565" s="2"/>
      <c r="E565" s="2"/>
      <c r="F565" s="2"/>
      <c r="G565" s="2"/>
    </row>
    <row r="566" spans="3:7" ht="24" customHeight="1">
      <c r="C566" s="2"/>
      <c r="D566" s="2"/>
      <c r="E566" s="2"/>
      <c r="F566" s="2"/>
      <c r="G566" s="2"/>
    </row>
    <row r="567" spans="3:7" ht="24" customHeight="1">
      <c r="C567" s="2"/>
      <c r="D567" s="2"/>
      <c r="E567" s="2"/>
      <c r="F567" s="2"/>
      <c r="G567" s="2"/>
    </row>
    <row r="568" spans="3:7" ht="24" customHeight="1">
      <c r="C568" s="2"/>
      <c r="D568" s="2"/>
      <c r="E568" s="2"/>
      <c r="F568" s="2"/>
      <c r="G568" s="2"/>
    </row>
    <row r="569" spans="3:7" ht="24" customHeight="1">
      <c r="C569" s="2"/>
      <c r="D569" s="2"/>
      <c r="E569" s="2"/>
      <c r="F569" s="2"/>
      <c r="G569" s="2"/>
    </row>
    <row r="570" spans="3:7" ht="24" customHeight="1">
      <c r="C570" s="2"/>
      <c r="D570" s="2"/>
      <c r="E570" s="2"/>
      <c r="F570" s="2"/>
      <c r="G570" s="2"/>
    </row>
    <row r="571" spans="3:7" ht="24" customHeight="1">
      <c r="C571" s="2"/>
      <c r="D571" s="2"/>
      <c r="E571" s="2"/>
      <c r="F571" s="2"/>
      <c r="G571" s="2"/>
    </row>
    <row r="572" spans="3:7" ht="24" customHeight="1">
      <c r="C572" s="2"/>
      <c r="D572" s="2"/>
      <c r="E572" s="2"/>
      <c r="F572" s="2"/>
      <c r="G572" s="2"/>
    </row>
    <row r="573" spans="3:7" ht="24" customHeight="1">
      <c r="C573" s="2"/>
      <c r="D573" s="2"/>
      <c r="E573" s="2"/>
      <c r="F573" s="2"/>
      <c r="G573" s="2"/>
    </row>
    <row r="574" spans="3:7" ht="24" customHeight="1">
      <c r="C574" s="2"/>
      <c r="D574" s="2"/>
      <c r="E574" s="2"/>
      <c r="F574" s="2"/>
      <c r="G574" s="2"/>
    </row>
    <row r="575" spans="3:7" ht="24" customHeight="1">
      <c r="C575" s="2"/>
      <c r="D575" s="2"/>
      <c r="E575" s="2"/>
      <c r="F575" s="2"/>
      <c r="G575" s="2"/>
    </row>
    <row r="576" spans="3:7" ht="24" customHeight="1">
      <c r="C576" s="2"/>
      <c r="D576" s="2"/>
      <c r="E576" s="2"/>
      <c r="F576" s="2"/>
      <c r="G576" s="2"/>
    </row>
    <row r="577" spans="3:7" ht="24" customHeight="1">
      <c r="C577" s="2"/>
      <c r="D577" s="2"/>
      <c r="E577" s="2"/>
      <c r="F577" s="2"/>
      <c r="G577" s="2"/>
    </row>
    <row r="578" spans="3:7" ht="24" customHeight="1">
      <c r="C578" s="2"/>
      <c r="D578" s="2"/>
      <c r="E578" s="2"/>
      <c r="F578" s="2"/>
      <c r="G578" s="2"/>
    </row>
    <row r="579" spans="3:7" ht="24" customHeight="1">
      <c r="C579" s="2"/>
      <c r="D579" s="2"/>
      <c r="E579" s="2"/>
      <c r="F579" s="2"/>
      <c r="G579" s="2"/>
    </row>
    <row r="580" spans="3:7" ht="24" customHeight="1">
      <c r="C580" s="2"/>
      <c r="D580" s="2"/>
      <c r="E580" s="2"/>
      <c r="F580" s="2"/>
      <c r="G580" s="2"/>
    </row>
    <row r="581" spans="3:7" ht="24" customHeight="1">
      <c r="C581" s="2"/>
      <c r="D581" s="2"/>
      <c r="E581" s="2"/>
      <c r="F581" s="2"/>
      <c r="G581" s="2"/>
    </row>
    <row r="582" spans="3:7" ht="24" customHeight="1">
      <c r="C582" s="2"/>
      <c r="D582" s="2"/>
      <c r="E582" s="2"/>
      <c r="F582" s="2"/>
      <c r="G582" s="2"/>
    </row>
    <row r="583" spans="3:7" ht="24" customHeight="1">
      <c r="C583" s="2"/>
      <c r="D583" s="2"/>
      <c r="E583" s="2"/>
      <c r="F583" s="2"/>
      <c r="G583" s="2"/>
    </row>
    <row r="584" spans="3:7" ht="24" customHeight="1">
      <c r="C584" s="2"/>
      <c r="D584" s="2"/>
      <c r="E584" s="2"/>
      <c r="F584" s="2"/>
      <c r="G584" s="2"/>
    </row>
    <row r="585" spans="3:7" ht="24" customHeight="1">
      <c r="C585" s="2"/>
      <c r="D585" s="2"/>
      <c r="E585" s="2"/>
      <c r="F585" s="2"/>
      <c r="G585" s="2"/>
    </row>
    <row r="586" spans="3:7" ht="24" customHeight="1">
      <c r="C586" s="2"/>
      <c r="D586" s="2"/>
      <c r="E586" s="2"/>
      <c r="F586" s="2"/>
      <c r="G586" s="2"/>
    </row>
    <row r="587" spans="3:7" ht="24" customHeight="1">
      <c r="C587" s="2"/>
      <c r="D587" s="2"/>
      <c r="E587" s="2"/>
      <c r="F587" s="2"/>
      <c r="G587" s="2"/>
    </row>
    <row r="588" spans="3:7" ht="24" customHeight="1">
      <c r="C588" s="2"/>
      <c r="D588" s="2"/>
      <c r="E588" s="2"/>
      <c r="F588" s="2"/>
      <c r="G588" s="2"/>
    </row>
    <row r="589" spans="3:7" ht="24" customHeight="1">
      <c r="C589" s="2"/>
      <c r="D589" s="2"/>
      <c r="E589" s="2"/>
      <c r="F589" s="2"/>
      <c r="G589" s="2"/>
    </row>
    <row r="590" spans="3:7" ht="24" customHeight="1">
      <c r="C590" s="2"/>
      <c r="D590" s="2"/>
      <c r="E590" s="2"/>
      <c r="F590" s="2"/>
      <c r="G590" s="2"/>
    </row>
    <row r="591" spans="3:7" ht="24" customHeight="1">
      <c r="C591" s="2"/>
      <c r="D591" s="2"/>
      <c r="E591" s="2"/>
      <c r="F591" s="2"/>
      <c r="G591" s="2"/>
    </row>
    <row r="592" spans="3:7" ht="24" customHeight="1">
      <c r="C592" s="2"/>
      <c r="D592" s="2"/>
      <c r="E592" s="2"/>
      <c r="F592" s="2"/>
      <c r="G592" s="2"/>
    </row>
    <row r="593" spans="3:7" ht="24" customHeight="1">
      <c r="C593" s="2"/>
      <c r="D593" s="2"/>
      <c r="E593" s="2"/>
      <c r="F593" s="2"/>
      <c r="G593" s="2"/>
    </row>
    <row r="594" spans="3:7" ht="24" customHeight="1">
      <c r="C594" s="2"/>
      <c r="D594" s="2"/>
      <c r="E594" s="2"/>
      <c r="F594" s="2"/>
      <c r="G594" s="2"/>
    </row>
    <row r="595" spans="3:7" ht="24" customHeight="1">
      <c r="C595" s="2"/>
      <c r="D595" s="2"/>
      <c r="E595" s="2"/>
      <c r="F595" s="2"/>
      <c r="G595" s="2"/>
    </row>
    <row r="596" spans="3:7" ht="24" customHeight="1">
      <c r="C596" s="2"/>
      <c r="D596" s="2"/>
      <c r="E596" s="2"/>
      <c r="F596" s="2"/>
      <c r="G596" s="2"/>
    </row>
    <row r="597" spans="3:7" ht="24" customHeight="1">
      <c r="C597" s="2"/>
      <c r="D597" s="2"/>
      <c r="E597" s="2"/>
      <c r="F597" s="2"/>
      <c r="G597" s="2"/>
    </row>
    <row r="598" spans="3:7" ht="24" customHeight="1">
      <c r="C598" s="2"/>
      <c r="D598" s="2"/>
      <c r="E598" s="2"/>
      <c r="F598" s="2"/>
      <c r="G598" s="2"/>
    </row>
    <row r="599" spans="3:7" ht="24" customHeight="1">
      <c r="C599" s="2"/>
      <c r="D599" s="2"/>
      <c r="E599" s="2"/>
      <c r="F599" s="2"/>
      <c r="G599" s="2"/>
    </row>
    <row r="600" spans="3:7" ht="24" customHeight="1">
      <c r="C600" s="2"/>
      <c r="D600" s="2"/>
      <c r="E600" s="2"/>
      <c r="F600" s="2"/>
      <c r="G600" s="2"/>
    </row>
    <row r="601" spans="3:7" ht="24" customHeight="1">
      <c r="C601" s="2"/>
      <c r="D601" s="2"/>
      <c r="E601" s="2"/>
      <c r="F601" s="2"/>
      <c r="G601" s="2"/>
    </row>
    <row r="602" spans="3:7" ht="24" customHeight="1">
      <c r="C602" s="2"/>
      <c r="D602" s="2"/>
      <c r="E602" s="2"/>
      <c r="F602" s="2"/>
      <c r="G602" s="2"/>
    </row>
    <row r="603" spans="3:7" ht="24" customHeight="1">
      <c r="C603" s="2"/>
      <c r="D603" s="2"/>
      <c r="E603" s="2"/>
      <c r="F603" s="2"/>
      <c r="G603" s="2"/>
    </row>
    <row r="604" spans="3:7" ht="24" customHeight="1">
      <c r="C604" s="2"/>
      <c r="D604" s="2"/>
      <c r="E604" s="2"/>
      <c r="F604" s="2"/>
      <c r="G604" s="2"/>
    </row>
    <row r="605" spans="3:7" ht="24" customHeight="1">
      <c r="C605" s="2"/>
      <c r="D605" s="2"/>
      <c r="E605" s="2"/>
      <c r="F605" s="2"/>
      <c r="G605" s="2"/>
    </row>
    <row r="606" spans="3:7" ht="24" customHeight="1">
      <c r="C606" s="2"/>
      <c r="D606" s="2"/>
      <c r="E606" s="2"/>
      <c r="F606" s="2"/>
      <c r="G606" s="2"/>
    </row>
    <row r="607" spans="3:7" ht="24" customHeight="1">
      <c r="C607" s="2"/>
      <c r="D607" s="2"/>
      <c r="E607" s="2"/>
      <c r="F607" s="2"/>
      <c r="G607" s="2"/>
    </row>
    <row r="608" spans="3:7" ht="24" customHeight="1">
      <c r="C608" s="2"/>
      <c r="D608" s="2"/>
      <c r="E608" s="2"/>
      <c r="F608" s="2"/>
      <c r="G608" s="2"/>
    </row>
    <row r="609" spans="3:7" ht="24" customHeight="1">
      <c r="C609" s="2"/>
      <c r="D609" s="2"/>
      <c r="E609" s="2"/>
      <c r="F609" s="2"/>
      <c r="G609" s="2"/>
    </row>
    <row r="610" spans="3:7" ht="24" customHeight="1">
      <c r="C610" s="2"/>
      <c r="D610" s="2"/>
      <c r="E610" s="2"/>
      <c r="F610" s="2"/>
      <c r="G610" s="2"/>
    </row>
    <row r="611" spans="3:7" ht="24" customHeight="1">
      <c r="C611" s="2"/>
      <c r="D611" s="2"/>
      <c r="E611" s="2"/>
      <c r="F611" s="2"/>
      <c r="G611" s="2"/>
    </row>
    <row r="612" spans="3:7" ht="24" customHeight="1">
      <c r="C612" s="2"/>
      <c r="D612" s="2"/>
      <c r="E612" s="2"/>
      <c r="F612" s="2"/>
      <c r="G612" s="2"/>
    </row>
    <row r="613" spans="3:7" ht="24" customHeight="1">
      <c r="C613" s="2"/>
      <c r="D613" s="2"/>
      <c r="E613" s="2"/>
      <c r="F613" s="2"/>
      <c r="G613" s="2"/>
    </row>
    <row r="614" spans="3:7" ht="24" customHeight="1">
      <c r="C614" s="2"/>
      <c r="D614" s="2"/>
      <c r="E614" s="2"/>
      <c r="F614" s="2"/>
      <c r="G614" s="2"/>
    </row>
    <row r="615" spans="3:7" ht="24" customHeight="1">
      <c r="C615" s="2"/>
      <c r="D615" s="2"/>
      <c r="E615" s="2"/>
      <c r="F615" s="2"/>
      <c r="G615" s="2"/>
    </row>
    <row r="616" spans="3:7" ht="24" customHeight="1">
      <c r="C616" s="2"/>
      <c r="D616" s="2"/>
      <c r="E616" s="2"/>
      <c r="F616" s="2"/>
      <c r="G616" s="2"/>
    </row>
    <row r="617" spans="3:7" ht="24" customHeight="1">
      <c r="C617" s="2"/>
      <c r="D617" s="2"/>
      <c r="E617" s="2"/>
      <c r="F617" s="2"/>
      <c r="G617" s="2"/>
    </row>
    <row r="618" spans="3:7" ht="24" customHeight="1">
      <c r="C618" s="2"/>
      <c r="D618" s="2"/>
      <c r="E618" s="2"/>
      <c r="F618" s="2"/>
      <c r="G618" s="2"/>
    </row>
    <row r="619" spans="3:7" ht="24" customHeight="1">
      <c r="C619" s="2"/>
      <c r="D619" s="2"/>
      <c r="E619" s="2"/>
      <c r="F619" s="2"/>
      <c r="G619" s="2"/>
    </row>
    <row r="620" spans="3:7" ht="24" customHeight="1">
      <c r="C620" s="2"/>
      <c r="D620" s="2"/>
      <c r="E620" s="2"/>
      <c r="F620" s="2"/>
      <c r="G620" s="2"/>
    </row>
    <row r="621" spans="3:7" ht="24" customHeight="1">
      <c r="C621" s="2"/>
      <c r="D621" s="2"/>
      <c r="E621" s="2"/>
      <c r="F621" s="2"/>
      <c r="G621" s="2"/>
    </row>
    <row r="622" spans="3:7" ht="24" customHeight="1">
      <c r="C622" s="2"/>
      <c r="D622" s="2"/>
      <c r="E622" s="2"/>
      <c r="F622" s="2"/>
      <c r="G622" s="2"/>
    </row>
    <row r="623" spans="3:7" ht="24" customHeight="1">
      <c r="C623" s="2"/>
      <c r="D623" s="2"/>
      <c r="E623" s="2"/>
      <c r="F623" s="2"/>
      <c r="G623" s="2"/>
    </row>
    <row r="624" spans="3:7" ht="24" customHeight="1">
      <c r="C624" s="2"/>
      <c r="D624" s="2"/>
      <c r="E624" s="2"/>
      <c r="F624" s="2"/>
      <c r="G624" s="2"/>
    </row>
    <row r="625" spans="3:7" ht="24" customHeight="1">
      <c r="C625" s="2"/>
      <c r="D625" s="2"/>
      <c r="E625" s="2"/>
      <c r="F625" s="2"/>
      <c r="G625" s="2"/>
    </row>
    <row r="626" spans="3:7" ht="24" customHeight="1">
      <c r="C626" s="2"/>
      <c r="D626" s="2"/>
      <c r="E626" s="2"/>
      <c r="F626" s="2"/>
      <c r="G626" s="2"/>
    </row>
    <row r="627" spans="3:7" ht="24" customHeight="1">
      <c r="C627" s="2"/>
      <c r="D627" s="2"/>
      <c r="E627" s="2"/>
      <c r="F627" s="2"/>
      <c r="G627" s="2"/>
    </row>
    <row r="628" spans="3:7" ht="24" customHeight="1">
      <c r="C628" s="2"/>
      <c r="D628" s="2"/>
      <c r="E628" s="2"/>
      <c r="F628" s="2"/>
      <c r="G628" s="2"/>
    </row>
    <row r="629" spans="3:7" ht="24" customHeight="1">
      <c r="C629" s="2"/>
      <c r="D629" s="2"/>
      <c r="E629" s="2"/>
      <c r="F629" s="2"/>
      <c r="G629" s="2"/>
    </row>
    <row r="630" spans="3:7" ht="24" customHeight="1">
      <c r="C630" s="2"/>
      <c r="D630" s="2"/>
      <c r="E630" s="2"/>
      <c r="F630" s="2"/>
      <c r="G630" s="2"/>
    </row>
    <row r="631" spans="3:7" ht="24" customHeight="1">
      <c r="C631" s="2"/>
      <c r="D631" s="2"/>
      <c r="E631" s="2"/>
      <c r="F631" s="2"/>
      <c r="G631" s="2"/>
    </row>
    <row r="632" spans="3:7" ht="24" customHeight="1">
      <c r="C632" s="2"/>
      <c r="D632" s="2"/>
      <c r="E632" s="2"/>
      <c r="F632" s="2"/>
      <c r="G632" s="2"/>
    </row>
    <row r="633" spans="3:7" ht="24" customHeight="1">
      <c r="C633" s="2"/>
      <c r="D633" s="2"/>
      <c r="E633" s="2"/>
      <c r="F633" s="2"/>
      <c r="G633" s="2"/>
    </row>
    <row r="634" spans="3:7" ht="24" customHeight="1">
      <c r="C634" s="2"/>
      <c r="D634" s="2"/>
      <c r="E634" s="2"/>
      <c r="F634" s="2"/>
      <c r="G634" s="2"/>
    </row>
    <row r="635" spans="3:7" ht="24" customHeight="1">
      <c r="C635" s="2"/>
      <c r="D635" s="2"/>
      <c r="E635" s="2"/>
      <c r="F635" s="2"/>
      <c r="G635" s="2"/>
    </row>
    <row r="636" spans="3:7" ht="24" customHeight="1">
      <c r="C636" s="2"/>
      <c r="D636" s="2"/>
      <c r="E636" s="2"/>
      <c r="F636" s="2"/>
      <c r="G636" s="2"/>
    </row>
    <row r="637" spans="3:7" ht="24" customHeight="1">
      <c r="C637" s="2"/>
      <c r="D637" s="2"/>
      <c r="E637" s="2"/>
      <c r="F637" s="2"/>
      <c r="G637" s="2"/>
    </row>
    <row r="638" spans="3:7" ht="24" customHeight="1">
      <c r="C638" s="2"/>
      <c r="D638" s="2"/>
      <c r="E638" s="2"/>
      <c r="F638" s="2"/>
      <c r="G638" s="2"/>
    </row>
    <row r="639" spans="3:7" ht="24" customHeight="1">
      <c r="C639" s="2"/>
      <c r="D639" s="2"/>
      <c r="E639" s="2"/>
      <c r="F639" s="2"/>
      <c r="G639" s="2"/>
    </row>
    <row r="640" spans="3:7" ht="24" customHeight="1">
      <c r="C640" s="2"/>
      <c r="D640" s="2"/>
      <c r="E640" s="2"/>
      <c r="F640" s="2"/>
      <c r="G640" s="2"/>
    </row>
    <row r="641" spans="3:7" ht="24" customHeight="1">
      <c r="C641" s="2"/>
      <c r="D641" s="2"/>
      <c r="E641" s="2"/>
      <c r="F641" s="2"/>
      <c r="G641" s="2"/>
    </row>
    <row r="642" spans="3:7" ht="24" customHeight="1">
      <c r="C642" s="2"/>
      <c r="D642" s="2"/>
      <c r="E642" s="2"/>
      <c r="F642" s="2"/>
      <c r="G642" s="2"/>
    </row>
    <row r="643" spans="3:7" ht="24" customHeight="1">
      <c r="C643" s="2"/>
      <c r="D643" s="2"/>
      <c r="E643" s="2"/>
      <c r="F643" s="2"/>
      <c r="G643" s="2"/>
    </row>
    <row r="644" spans="3:7" ht="24" customHeight="1">
      <c r="C644" s="2"/>
      <c r="D644" s="2"/>
      <c r="E644" s="2"/>
      <c r="F644" s="2"/>
      <c r="G644" s="2"/>
    </row>
    <row r="645" spans="3:7" ht="24" customHeight="1">
      <c r="C645" s="2"/>
      <c r="D645" s="2"/>
      <c r="E645" s="2"/>
      <c r="F645" s="2"/>
      <c r="G645" s="2"/>
    </row>
    <row r="646" spans="3:7" ht="24" customHeight="1">
      <c r="C646" s="2"/>
      <c r="D646" s="2"/>
      <c r="E646" s="2"/>
      <c r="F646" s="2"/>
      <c r="G646" s="2"/>
    </row>
    <row r="647" spans="3:7" ht="24" customHeight="1">
      <c r="C647" s="2"/>
      <c r="D647" s="2"/>
      <c r="E647" s="2"/>
      <c r="F647" s="2"/>
      <c r="G647" s="2"/>
    </row>
    <row r="648" spans="3:7" ht="24" customHeight="1">
      <c r="C648" s="2"/>
      <c r="D648" s="2"/>
      <c r="E648" s="2"/>
      <c r="F648" s="2"/>
      <c r="G648" s="2"/>
    </row>
    <row r="649" spans="3:7" ht="24" customHeight="1">
      <c r="C649" s="2"/>
      <c r="D649" s="2"/>
      <c r="E649" s="2"/>
      <c r="F649" s="2"/>
      <c r="G649" s="2"/>
    </row>
    <row r="650" spans="3:7" ht="24" customHeight="1">
      <c r="C650" s="2"/>
      <c r="D650" s="2"/>
      <c r="E650" s="2"/>
      <c r="F650" s="2"/>
      <c r="G650" s="2"/>
    </row>
    <row r="651" spans="3:7" ht="24" customHeight="1">
      <c r="C651" s="2"/>
      <c r="D651" s="2"/>
      <c r="E651" s="2"/>
      <c r="F651" s="2"/>
      <c r="G651" s="2"/>
    </row>
    <row r="652" spans="3:7" ht="24" customHeight="1">
      <c r="C652" s="2"/>
      <c r="D652" s="2"/>
      <c r="E652" s="2"/>
      <c r="F652" s="2"/>
      <c r="G652" s="2"/>
    </row>
    <row r="653" spans="3:7" ht="24" customHeight="1">
      <c r="C653" s="2"/>
      <c r="D653" s="2"/>
      <c r="E653" s="2"/>
      <c r="F653" s="2"/>
      <c r="G653" s="2"/>
    </row>
    <row r="654" spans="3:7" ht="24" customHeight="1">
      <c r="C654" s="2"/>
      <c r="D654" s="2"/>
      <c r="E654" s="2"/>
      <c r="F654" s="2"/>
      <c r="G654" s="2"/>
    </row>
    <row r="655" spans="3:7" ht="24" customHeight="1">
      <c r="C655" s="2"/>
      <c r="D655" s="2"/>
      <c r="E655" s="2"/>
      <c r="F655" s="2"/>
      <c r="G655" s="2"/>
    </row>
    <row r="656" spans="3:7" ht="24" customHeight="1">
      <c r="C656" s="2"/>
      <c r="D656" s="2"/>
      <c r="E656" s="2"/>
      <c r="F656" s="2"/>
      <c r="G656" s="2"/>
    </row>
    <row r="657" spans="3:7" ht="24" customHeight="1">
      <c r="C657" s="2"/>
      <c r="D657" s="2"/>
      <c r="E657" s="2"/>
      <c r="F657" s="2"/>
      <c r="G657" s="2"/>
    </row>
    <row r="658" spans="3:7" ht="24" customHeight="1">
      <c r="C658" s="2"/>
      <c r="D658" s="2"/>
      <c r="E658" s="2"/>
      <c r="F658" s="2"/>
      <c r="G658" s="2"/>
    </row>
    <row r="659" spans="3:7" ht="24" customHeight="1">
      <c r="C659" s="2"/>
      <c r="D659" s="2"/>
      <c r="E659" s="2"/>
      <c r="F659" s="2"/>
      <c r="G659" s="2"/>
    </row>
    <row r="660" spans="3:7" ht="24" customHeight="1">
      <c r="C660" s="2"/>
      <c r="D660" s="2"/>
      <c r="E660" s="2"/>
      <c r="F660" s="2"/>
      <c r="G660" s="2"/>
    </row>
    <row r="661" spans="3:7" ht="24" customHeight="1">
      <c r="C661" s="2"/>
      <c r="D661" s="2"/>
      <c r="E661" s="2"/>
      <c r="F661" s="2"/>
      <c r="G661" s="2"/>
    </row>
    <row r="662" spans="3:7" ht="24" customHeight="1">
      <c r="C662" s="2"/>
      <c r="D662" s="2"/>
      <c r="E662" s="2"/>
      <c r="F662" s="2"/>
      <c r="G662" s="2"/>
    </row>
    <row r="663" spans="3:7" ht="24" customHeight="1">
      <c r="C663" s="2"/>
      <c r="D663" s="2"/>
      <c r="E663" s="2"/>
      <c r="F663" s="2"/>
      <c r="G663" s="2"/>
    </row>
    <row r="664" spans="3:7" ht="24" customHeight="1">
      <c r="C664" s="2"/>
      <c r="D664" s="2"/>
      <c r="E664" s="2"/>
      <c r="F664" s="2"/>
      <c r="G664" s="2"/>
    </row>
    <row r="665" spans="3:7" ht="24" customHeight="1">
      <c r="C665" s="2"/>
      <c r="D665" s="2"/>
      <c r="E665" s="2"/>
      <c r="F665" s="2"/>
      <c r="G665" s="2"/>
    </row>
    <row r="666" spans="3:7" ht="24" customHeight="1">
      <c r="C666" s="2"/>
      <c r="D666" s="2"/>
      <c r="E666" s="2"/>
      <c r="F666" s="2"/>
      <c r="G666" s="2"/>
    </row>
    <row r="667" spans="3:7" ht="24" customHeight="1">
      <c r="C667" s="2"/>
      <c r="D667" s="2"/>
      <c r="E667" s="2"/>
      <c r="F667" s="2"/>
      <c r="G667" s="2"/>
    </row>
    <row r="668" spans="3:7" ht="24" customHeight="1">
      <c r="C668" s="2"/>
      <c r="D668" s="2"/>
      <c r="E668" s="2"/>
      <c r="F668" s="2"/>
      <c r="G668" s="2"/>
    </row>
    <row r="669" spans="3:7" ht="24" customHeight="1">
      <c r="C669" s="2"/>
      <c r="D669" s="2"/>
      <c r="E669" s="2"/>
      <c r="F669" s="2"/>
      <c r="G669" s="2"/>
    </row>
    <row r="670" spans="3:7" ht="24" customHeight="1">
      <c r="C670" s="2"/>
      <c r="D670" s="2"/>
      <c r="E670" s="2"/>
      <c r="F670" s="2"/>
      <c r="G670" s="2"/>
    </row>
    <row r="671" spans="3:7" ht="24" customHeight="1">
      <c r="C671" s="2"/>
      <c r="D671" s="2"/>
      <c r="E671" s="2"/>
      <c r="F671" s="2"/>
      <c r="G671" s="2"/>
    </row>
    <row r="672" spans="3:7" ht="24" customHeight="1">
      <c r="C672" s="2"/>
      <c r="D672" s="2"/>
      <c r="E672" s="2"/>
      <c r="F672" s="2"/>
      <c r="G672" s="2"/>
    </row>
    <row r="673" spans="3:7" ht="24" customHeight="1">
      <c r="C673" s="2"/>
      <c r="D673" s="2"/>
      <c r="E673" s="2"/>
      <c r="F673" s="2"/>
      <c r="G673" s="2"/>
    </row>
    <row r="674" spans="3:7" ht="24" customHeight="1">
      <c r="C674" s="2"/>
      <c r="D674" s="2"/>
      <c r="E674" s="2"/>
      <c r="F674" s="2"/>
      <c r="G674" s="2"/>
    </row>
    <row r="675" spans="3:7" ht="24" customHeight="1">
      <c r="C675" s="2"/>
      <c r="D675" s="2"/>
      <c r="E675" s="2"/>
      <c r="F675" s="2"/>
      <c r="G675" s="2"/>
    </row>
    <row r="676" spans="3:7" ht="24" customHeight="1">
      <c r="C676" s="2"/>
      <c r="D676" s="2"/>
      <c r="E676" s="2"/>
      <c r="F676" s="2"/>
      <c r="G676" s="2"/>
    </row>
    <row r="677" spans="3:7" ht="24" customHeight="1">
      <c r="C677" s="2"/>
      <c r="D677" s="2"/>
      <c r="E677" s="2"/>
      <c r="F677" s="2"/>
      <c r="G677" s="2"/>
    </row>
    <row r="678" spans="3:7" ht="24" customHeight="1">
      <c r="C678" s="2"/>
      <c r="D678" s="2"/>
      <c r="E678" s="2"/>
      <c r="F678" s="2"/>
      <c r="G678" s="2"/>
    </row>
    <row r="679" spans="3:7" ht="24" customHeight="1">
      <c r="C679" s="2"/>
      <c r="D679" s="2"/>
      <c r="E679" s="2"/>
      <c r="F679" s="2"/>
      <c r="G679" s="2"/>
    </row>
    <row r="680" spans="3:7" ht="24" customHeight="1">
      <c r="C680" s="2"/>
      <c r="D680" s="2"/>
      <c r="E680" s="2"/>
      <c r="F680" s="2"/>
      <c r="G680" s="2"/>
    </row>
    <row r="681" spans="3:7" ht="24" customHeight="1">
      <c r="C681" s="2"/>
      <c r="D681" s="2"/>
      <c r="E681" s="2"/>
      <c r="F681" s="2"/>
      <c r="G681" s="2"/>
    </row>
    <row r="682" spans="3:7" ht="24" customHeight="1">
      <c r="C682" s="2"/>
      <c r="D682" s="2"/>
      <c r="E682" s="2"/>
      <c r="F682" s="2"/>
      <c r="G682" s="2"/>
    </row>
    <row r="683" spans="3:7" ht="24" customHeight="1">
      <c r="C683" s="2"/>
      <c r="D683" s="2"/>
      <c r="E683" s="2"/>
      <c r="F683" s="2"/>
      <c r="G683" s="2"/>
    </row>
    <row r="684" spans="3:7" ht="24" customHeight="1">
      <c r="C684" s="2"/>
      <c r="D684" s="2"/>
      <c r="E684" s="2"/>
      <c r="F684" s="2"/>
      <c r="G684" s="2"/>
    </row>
    <row r="685" spans="3:7" ht="24" customHeight="1">
      <c r="C685" s="2"/>
      <c r="D685" s="2"/>
      <c r="E685" s="2"/>
      <c r="F685" s="2"/>
      <c r="G685" s="2"/>
    </row>
    <row r="686" spans="3:7" ht="24" customHeight="1">
      <c r="C686" s="2"/>
      <c r="D686" s="2"/>
      <c r="E686" s="2"/>
      <c r="F686" s="2"/>
      <c r="G686" s="2"/>
    </row>
    <row r="687" spans="3:7" ht="24" customHeight="1">
      <c r="C687" s="2"/>
      <c r="D687" s="2"/>
      <c r="E687" s="2"/>
      <c r="F687" s="2"/>
      <c r="G687" s="2"/>
    </row>
    <row r="688" spans="3:7" ht="24" customHeight="1">
      <c r="C688" s="2"/>
      <c r="D688" s="2"/>
      <c r="E688" s="2"/>
      <c r="F688" s="2"/>
      <c r="G688" s="2"/>
    </row>
    <row r="689" spans="3:7" ht="24" customHeight="1">
      <c r="C689" s="2"/>
      <c r="D689" s="2"/>
      <c r="E689" s="2"/>
      <c r="F689" s="2"/>
      <c r="G689" s="2"/>
    </row>
    <row r="690" spans="3:7" ht="24" customHeight="1">
      <c r="C690" s="2"/>
      <c r="D690" s="2"/>
      <c r="E690" s="2"/>
      <c r="F690" s="2"/>
      <c r="G690" s="2"/>
    </row>
    <row r="691" spans="3:7" ht="24" customHeight="1">
      <c r="C691" s="2"/>
      <c r="D691" s="2"/>
      <c r="E691" s="2"/>
      <c r="F691" s="2"/>
      <c r="G691" s="2"/>
    </row>
    <row r="692" spans="3:7" ht="24" customHeight="1">
      <c r="C692" s="2"/>
      <c r="D692" s="2"/>
      <c r="E692" s="2"/>
      <c r="F692" s="2"/>
      <c r="G692" s="2"/>
    </row>
    <row r="693" spans="3:7" ht="24" customHeight="1">
      <c r="C693" s="2"/>
      <c r="D693" s="2"/>
      <c r="E693" s="2"/>
      <c r="F693" s="2"/>
      <c r="G693" s="2"/>
    </row>
    <row r="694" spans="3:7" ht="24" customHeight="1">
      <c r="C694" s="2"/>
      <c r="D694" s="2"/>
      <c r="E694" s="2"/>
      <c r="F694" s="2"/>
      <c r="G694" s="2"/>
    </row>
    <row r="695" spans="3:7" ht="24" customHeight="1">
      <c r="C695" s="2"/>
      <c r="D695" s="2"/>
      <c r="E695" s="2"/>
      <c r="F695" s="2"/>
      <c r="G695" s="2"/>
    </row>
    <row r="696" spans="3:7" ht="24" customHeight="1">
      <c r="C696" s="2"/>
      <c r="D696" s="2"/>
      <c r="E696" s="2"/>
      <c r="F696" s="2"/>
      <c r="G696" s="2"/>
    </row>
    <row r="697" spans="3:7" ht="24" customHeight="1">
      <c r="C697" s="2"/>
      <c r="D697" s="2"/>
      <c r="E697" s="2"/>
      <c r="F697" s="2"/>
      <c r="G697" s="2"/>
    </row>
    <row r="698" spans="3:7" ht="24" customHeight="1">
      <c r="C698" s="2"/>
      <c r="D698" s="2"/>
      <c r="E698" s="2"/>
      <c r="F698" s="2"/>
      <c r="G698" s="2"/>
    </row>
    <row r="699" spans="3:7" ht="24" customHeight="1">
      <c r="C699" s="2"/>
      <c r="D699" s="2"/>
      <c r="E699" s="2"/>
      <c r="F699" s="2"/>
      <c r="G699" s="2"/>
    </row>
    <row r="700" spans="3:7" ht="24" customHeight="1">
      <c r="C700" s="2"/>
      <c r="D700" s="2"/>
      <c r="E700" s="2"/>
      <c r="F700" s="2"/>
      <c r="G700" s="2"/>
    </row>
    <row r="701" spans="3:7" ht="24" customHeight="1">
      <c r="C701" s="2"/>
      <c r="D701" s="2"/>
      <c r="E701" s="2"/>
      <c r="F701" s="2"/>
      <c r="G701" s="2"/>
    </row>
    <row r="702" spans="3:7" ht="24" customHeight="1">
      <c r="C702" s="2"/>
      <c r="D702" s="2"/>
      <c r="E702" s="2"/>
      <c r="F702" s="2"/>
      <c r="G702" s="2"/>
    </row>
    <row r="703" spans="3:7" ht="24" customHeight="1">
      <c r="C703" s="2"/>
      <c r="D703" s="2"/>
      <c r="E703" s="2"/>
      <c r="F703" s="2"/>
      <c r="G703" s="2"/>
    </row>
    <row r="704" spans="3:7" ht="24" customHeight="1">
      <c r="C704" s="2"/>
      <c r="D704" s="2"/>
      <c r="E704" s="2"/>
      <c r="F704" s="2"/>
      <c r="G704" s="2"/>
    </row>
    <row r="705" spans="3:7" ht="24" customHeight="1">
      <c r="C705" s="2"/>
      <c r="D705" s="2"/>
      <c r="E705" s="2"/>
      <c r="F705" s="2"/>
      <c r="G705" s="2"/>
    </row>
    <row r="706" spans="3:7" ht="24" customHeight="1">
      <c r="C706" s="2"/>
      <c r="D706" s="2"/>
      <c r="E706" s="2"/>
      <c r="F706" s="2"/>
      <c r="G706" s="2"/>
    </row>
    <row r="707" spans="3:7" ht="24" customHeight="1">
      <c r="C707" s="2"/>
      <c r="D707" s="2"/>
      <c r="E707" s="2"/>
      <c r="F707" s="2"/>
      <c r="G707" s="2"/>
    </row>
    <row r="708" spans="3:7" ht="24" customHeight="1">
      <c r="C708" s="2"/>
      <c r="D708" s="2"/>
      <c r="E708" s="2"/>
      <c r="F708" s="2"/>
      <c r="G708" s="2"/>
    </row>
    <row r="709" spans="3:7" ht="24" customHeight="1">
      <c r="C709" s="2"/>
      <c r="D709" s="2"/>
      <c r="E709" s="2"/>
      <c r="F709" s="2"/>
      <c r="G709" s="2"/>
    </row>
    <row r="710" spans="3:7" ht="24" customHeight="1">
      <c r="C710" s="2"/>
      <c r="D710" s="2"/>
      <c r="E710" s="2"/>
      <c r="F710" s="2"/>
      <c r="G710" s="2"/>
    </row>
    <row r="711" spans="3:7" ht="24" customHeight="1">
      <c r="C711" s="2"/>
      <c r="D711" s="2"/>
      <c r="E711" s="2"/>
      <c r="F711" s="2"/>
      <c r="G711" s="2"/>
    </row>
    <row r="712" spans="3:7" ht="24" customHeight="1">
      <c r="C712" s="2"/>
      <c r="D712" s="2"/>
      <c r="E712" s="2"/>
      <c r="F712" s="2"/>
      <c r="G712" s="2"/>
    </row>
    <row r="713" spans="3:7" ht="24" customHeight="1">
      <c r="C713" s="2"/>
      <c r="D713" s="2"/>
      <c r="E713" s="2"/>
      <c r="F713" s="2"/>
      <c r="G713" s="2"/>
    </row>
    <row r="714" spans="3:7" ht="24" customHeight="1">
      <c r="C714" s="2"/>
      <c r="D714" s="2"/>
      <c r="E714" s="2"/>
      <c r="F714" s="2"/>
      <c r="G714" s="2"/>
    </row>
    <row r="715" spans="3:7" ht="24" customHeight="1">
      <c r="C715" s="2"/>
      <c r="D715" s="2"/>
      <c r="E715" s="2"/>
      <c r="F715" s="2"/>
      <c r="G715" s="2"/>
    </row>
    <row r="716" spans="3:7" ht="24" customHeight="1">
      <c r="C716" s="2"/>
      <c r="D716" s="2"/>
      <c r="E716" s="2"/>
      <c r="F716" s="2"/>
      <c r="G716" s="2"/>
    </row>
    <row r="717" spans="3:7" ht="24" customHeight="1">
      <c r="C717" s="2"/>
      <c r="D717" s="2"/>
      <c r="E717" s="2"/>
      <c r="F717" s="2"/>
      <c r="G717" s="2"/>
    </row>
    <row r="718" spans="3:7" ht="24" customHeight="1">
      <c r="C718" s="2"/>
      <c r="D718" s="2"/>
      <c r="E718" s="2"/>
      <c r="F718" s="2"/>
      <c r="G718" s="2"/>
    </row>
    <row r="719" spans="3:7" ht="24" customHeight="1">
      <c r="C719" s="2"/>
      <c r="D719" s="2"/>
      <c r="E719" s="2"/>
      <c r="F719" s="2"/>
      <c r="G719" s="2"/>
    </row>
    <row r="720" spans="3:7" ht="24" customHeight="1">
      <c r="C720" s="2"/>
      <c r="D720" s="2"/>
      <c r="E720" s="2"/>
      <c r="F720" s="2"/>
      <c r="G720" s="2"/>
    </row>
    <row r="721" spans="3:7" ht="24" customHeight="1">
      <c r="C721" s="2"/>
      <c r="D721" s="2"/>
      <c r="E721" s="2"/>
      <c r="F721" s="2"/>
      <c r="G721" s="2"/>
    </row>
    <row r="722" spans="3:7" ht="24" customHeight="1">
      <c r="C722" s="2"/>
      <c r="D722" s="2"/>
      <c r="E722" s="2"/>
      <c r="F722" s="2"/>
      <c r="G722" s="2"/>
    </row>
    <row r="723" spans="3:7" ht="24" customHeight="1">
      <c r="C723" s="2"/>
      <c r="D723" s="2"/>
      <c r="E723" s="2"/>
      <c r="F723" s="2"/>
      <c r="G723" s="2"/>
    </row>
    <row r="724" spans="3:7" ht="24" customHeight="1">
      <c r="C724" s="2"/>
      <c r="D724" s="2"/>
      <c r="E724" s="2"/>
      <c r="F724" s="2"/>
      <c r="G724" s="2"/>
    </row>
    <row r="725" spans="3:7" ht="24" customHeight="1">
      <c r="C725" s="2"/>
      <c r="D725" s="2"/>
      <c r="E725" s="2"/>
      <c r="F725" s="2"/>
      <c r="G725" s="2"/>
    </row>
    <row r="726" spans="3:7" ht="24" customHeight="1">
      <c r="C726" s="2"/>
      <c r="D726" s="2"/>
      <c r="E726" s="2"/>
      <c r="F726" s="2"/>
      <c r="G726" s="2"/>
    </row>
    <row r="727" spans="3:7" ht="24" customHeight="1">
      <c r="C727" s="2"/>
      <c r="D727" s="2"/>
      <c r="E727" s="2"/>
      <c r="F727" s="2"/>
      <c r="G727" s="2"/>
    </row>
    <row r="728" spans="3:7" ht="24" customHeight="1">
      <c r="C728" s="2"/>
      <c r="D728" s="2"/>
      <c r="E728" s="2"/>
      <c r="F728" s="2"/>
      <c r="G728" s="2"/>
    </row>
    <row r="729" spans="3:7" ht="24" customHeight="1">
      <c r="C729" s="2"/>
      <c r="D729" s="2"/>
      <c r="E729" s="2"/>
      <c r="F729" s="2"/>
      <c r="G729" s="2"/>
    </row>
    <row r="730" spans="3:7" ht="24" customHeight="1">
      <c r="C730" s="2"/>
      <c r="D730" s="2"/>
      <c r="E730" s="2"/>
      <c r="F730" s="2"/>
      <c r="G730" s="2"/>
    </row>
    <row r="731" spans="3:7" ht="24" customHeight="1">
      <c r="C731" s="2"/>
      <c r="D731" s="2"/>
      <c r="E731" s="2"/>
      <c r="F731" s="2"/>
      <c r="G731" s="2"/>
    </row>
    <row r="732" spans="3:7" ht="24" customHeight="1">
      <c r="C732" s="2"/>
      <c r="D732" s="2"/>
      <c r="E732" s="2"/>
      <c r="F732" s="2"/>
      <c r="G732" s="2"/>
    </row>
    <row r="733" spans="3:7" ht="24" customHeight="1">
      <c r="C733" s="2"/>
      <c r="D733" s="2"/>
      <c r="E733" s="2"/>
      <c r="F733" s="2"/>
      <c r="G733" s="2"/>
    </row>
    <row r="734" spans="3:7" ht="24" customHeight="1">
      <c r="C734" s="2"/>
      <c r="D734" s="2"/>
      <c r="E734" s="2"/>
      <c r="F734" s="2"/>
      <c r="G734" s="2"/>
    </row>
    <row r="735" spans="3:7" ht="24" customHeight="1">
      <c r="C735" s="2"/>
      <c r="D735" s="2"/>
      <c r="E735" s="2"/>
      <c r="F735" s="2"/>
      <c r="G735" s="2"/>
    </row>
    <row r="736" spans="3:7" ht="24" customHeight="1">
      <c r="C736" s="2"/>
      <c r="D736" s="2"/>
      <c r="E736" s="2"/>
      <c r="F736" s="2"/>
      <c r="G736" s="2"/>
    </row>
    <row r="737" spans="3:7" ht="24" customHeight="1">
      <c r="C737" s="2"/>
      <c r="D737" s="2"/>
      <c r="E737" s="2"/>
      <c r="F737" s="2"/>
      <c r="G737" s="2"/>
    </row>
    <row r="738" spans="3:7" ht="24" customHeight="1">
      <c r="C738" s="2"/>
      <c r="D738" s="2"/>
      <c r="E738" s="2"/>
      <c r="F738" s="2"/>
      <c r="G738" s="2"/>
    </row>
    <row r="739" spans="3:7" ht="24" customHeight="1">
      <c r="C739" s="2"/>
      <c r="D739" s="2"/>
      <c r="E739" s="2"/>
      <c r="F739" s="2"/>
      <c r="G739" s="2"/>
    </row>
    <row r="740" spans="3:7" ht="24" customHeight="1">
      <c r="C740" s="2"/>
      <c r="D740" s="2"/>
      <c r="E740" s="2"/>
      <c r="F740" s="2"/>
      <c r="G740" s="2"/>
    </row>
    <row r="741" spans="3:7" ht="24" customHeight="1">
      <c r="C741" s="2"/>
      <c r="D741" s="2"/>
      <c r="E741" s="2"/>
      <c r="F741" s="2"/>
      <c r="G741" s="2"/>
    </row>
    <row r="742" spans="3:7" ht="24" customHeight="1">
      <c r="C742" s="2"/>
      <c r="D742" s="2"/>
      <c r="E742" s="2"/>
      <c r="F742" s="2"/>
      <c r="G742" s="2"/>
    </row>
    <row r="743" spans="3:7" ht="24" customHeight="1">
      <c r="C743" s="2"/>
      <c r="D743" s="2"/>
      <c r="E743" s="2"/>
      <c r="F743" s="2"/>
      <c r="G743" s="2"/>
    </row>
    <row r="744" spans="3:7" ht="24" customHeight="1">
      <c r="C744" s="2"/>
      <c r="D744" s="2"/>
      <c r="E744" s="2"/>
      <c r="F744" s="2"/>
      <c r="G744" s="2"/>
    </row>
    <row r="745" spans="3:7" ht="24" customHeight="1">
      <c r="C745" s="2"/>
      <c r="D745" s="2"/>
      <c r="E745" s="2"/>
      <c r="F745" s="2"/>
      <c r="G745" s="2"/>
    </row>
    <row r="746" spans="3:7" ht="24" customHeight="1">
      <c r="C746" s="2"/>
      <c r="D746" s="2"/>
      <c r="E746" s="2"/>
      <c r="F746" s="2"/>
      <c r="G746" s="2"/>
    </row>
    <row r="747" spans="3:7" ht="24" customHeight="1">
      <c r="C747" s="2"/>
      <c r="D747" s="2"/>
      <c r="E747" s="2"/>
      <c r="F747" s="2"/>
      <c r="G747" s="2"/>
    </row>
    <row r="748" spans="3:7" ht="24" customHeight="1">
      <c r="C748" s="2"/>
      <c r="D748" s="2"/>
      <c r="E748" s="2"/>
      <c r="F748" s="2"/>
      <c r="G748" s="2"/>
    </row>
    <row r="749" spans="3:7" ht="24" customHeight="1">
      <c r="C749" s="2"/>
      <c r="D749" s="2"/>
      <c r="E749" s="2"/>
      <c r="F749" s="2"/>
      <c r="G749" s="2"/>
    </row>
    <row r="750" spans="3:7" ht="24" customHeight="1">
      <c r="C750" s="2"/>
      <c r="D750" s="2"/>
      <c r="E750" s="2"/>
      <c r="F750" s="2"/>
      <c r="G750" s="2"/>
    </row>
    <row r="751" spans="3:7" ht="24" customHeight="1">
      <c r="C751" s="2"/>
      <c r="D751" s="2"/>
      <c r="E751" s="2"/>
      <c r="F751" s="2"/>
      <c r="G751" s="2"/>
    </row>
    <row r="752" spans="3:7" ht="24" customHeight="1">
      <c r="C752" s="2"/>
      <c r="D752" s="2"/>
      <c r="E752" s="2"/>
      <c r="F752" s="2"/>
      <c r="G752" s="2"/>
    </row>
    <row r="753" spans="3:7" ht="24" customHeight="1">
      <c r="C753" s="2"/>
      <c r="D753" s="2"/>
      <c r="E753" s="2"/>
      <c r="F753" s="2"/>
      <c r="G753" s="2"/>
    </row>
    <row r="754" spans="3:7" ht="24" customHeight="1">
      <c r="C754" s="2"/>
      <c r="D754" s="2"/>
      <c r="E754" s="2"/>
      <c r="F754" s="2"/>
      <c r="G754" s="2"/>
    </row>
    <row r="755" spans="3:7" ht="24" customHeight="1">
      <c r="C755" s="2"/>
      <c r="D755" s="2"/>
      <c r="E755" s="2"/>
      <c r="F755" s="2"/>
      <c r="G755" s="2"/>
    </row>
    <row r="756" spans="3:7" ht="24" customHeight="1">
      <c r="C756" s="2"/>
      <c r="D756" s="2"/>
      <c r="E756" s="2"/>
      <c r="F756" s="2"/>
      <c r="G756" s="2"/>
    </row>
    <row r="757" spans="3:7" ht="24" customHeight="1">
      <c r="C757" s="2"/>
      <c r="D757" s="2"/>
      <c r="E757" s="2"/>
      <c r="F757" s="2"/>
      <c r="G757" s="2"/>
    </row>
    <row r="758" spans="3:7" ht="24" customHeight="1">
      <c r="C758" s="2"/>
      <c r="D758" s="2"/>
      <c r="E758" s="2"/>
      <c r="F758" s="2"/>
      <c r="G758" s="2"/>
    </row>
    <row r="759" spans="3:7" ht="24" customHeight="1">
      <c r="C759" s="2"/>
      <c r="D759" s="2"/>
      <c r="E759" s="2"/>
      <c r="F759" s="2"/>
      <c r="G759" s="2"/>
    </row>
    <row r="760" spans="3:7" ht="24" customHeight="1">
      <c r="C760" s="2"/>
      <c r="D760" s="2"/>
      <c r="E760" s="2"/>
      <c r="F760" s="2"/>
      <c r="G760" s="2"/>
    </row>
    <row r="761" spans="3:7" ht="24" customHeight="1">
      <c r="C761" s="2"/>
      <c r="D761" s="2"/>
      <c r="E761" s="2"/>
      <c r="F761" s="2"/>
      <c r="G761" s="2"/>
    </row>
    <row r="762" spans="3:7" ht="24" customHeight="1">
      <c r="C762" s="2"/>
      <c r="D762" s="2"/>
      <c r="E762" s="2"/>
      <c r="F762" s="2"/>
      <c r="G762" s="2"/>
    </row>
    <row r="763" spans="3:7" ht="24" customHeight="1">
      <c r="C763" s="2"/>
      <c r="D763" s="2"/>
      <c r="E763" s="2"/>
      <c r="F763" s="2"/>
      <c r="G763" s="2"/>
    </row>
    <row r="764" spans="3:7" ht="24" customHeight="1">
      <c r="C764" s="2"/>
      <c r="D764" s="2"/>
      <c r="E764" s="2"/>
      <c r="F764" s="2"/>
      <c r="G764" s="2"/>
    </row>
    <row r="765" spans="3:7" ht="24" customHeight="1">
      <c r="C765" s="2"/>
      <c r="D765" s="2"/>
      <c r="E765" s="2"/>
      <c r="F765" s="2"/>
      <c r="G765" s="2"/>
    </row>
    <row r="766" spans="3:7" ht="24" customHeight="1">
      <c r="C766" s="2"/>
      <c r="D766" s="2"/>
      <c r="E766" s="2"/>
      <c r="F766" s="2"/>
      <c r="G766" s="2"/>
    </row>
    <row r="767" spans="3:7" ht="24" customHeight="1">
      <c r="C767" s="2"/>
      <c r="D767" s="2"/>
      <c r="E767" s="2"/>
      <c r="F767" s="2"/>
      <c r="G767" s="2"/>
    </row>
    <row r="768" spans="3:7" ht="24" customHeight="1">
      <c r="C768" s="2"/>
      <c r="D768" s="2"/>
      <c r="E768" s="2"/>
      <c r="F768" s="2"/>
      <c r="G768" s="2"/>
    </row>
    <row r="769" spans="3:7" ht="24" customHeight="1">
      <c r="C769" s="2"/>
      <c r="D769" s="2"/>
      <c r="E769" s="2"/>
      <c r="F769" s="2"/>
      <c r="G769" s="2"/>
    </row>
    <row r="770" spans="3:7" ht="24" customHeight="1">
      <c r="C770" s="2"/>
      <c r="D770" s="2"/>
      <c r="E770" s="2"/>
      <c r="F770" s="2"/>
      <c r="G770" s="2"/>
    </row>
    <row r="771" spans="3:7" ht="24" customHeight="1">
      <c r="C771" s="2"/>
      <c r="D771" s="2"/>
      <c r="E771" s="2"/>
      <c r="F771" s="2"/>
      <c r="G771" s="2"/>
    </row>
    <row r="772" spans="3:7" ht="24" customHeight="1">
      <c r="C772" s="2"/>
      <c r="D772" s="2"/>
      <c r="E772" s="2"/>
      <c r="F772" s="2"/>
      <c r="G772" s="2"/>
    </row>
    <row r="773" spans="3:7" ht="24" customHeight="1">
      <c r="C773" s="2"/>
      <c r="D773" s="2"/>
      <c r="E773" s="2"/>
      <c r="F773" s="2"/>
      <c r="G773" s="2"/>
    </row>
    <row r="774" spans="3:7" ht="24" customHeight="1">
      <c r="C774" s="2"/>
      <c r="D774" s="2"/>
      <c r="E774" s="2"/>
      <c r="F774" s="2"/>
      <c r="G774" s="2"/>
    </row>
    <row r="775" spans="3:7" ht="24" customHeight="1">
      <c r="C775" s="2"/>
      <c r="D775" s="2"/>
      <c r="E775" s="2"/>
      <c r="F775" s="2"/>
      <c r="G775" s="2"/>
    </row>
    <row r="776" spans="3:7" ht="24" customHeight="1">
      <c r="C776" s="2"/>
      <c r="D776" s="2"/>
      <c r="E776" s="2"/>
      <c r="F776" s="2"/>
      <c r="G776" s="2"/>
    </row>
    <row r="777" spans="3:7" ht="24" customHeight="1">
      <c r="C777" s="2"/>
      <c r="D777" s="2"/>
      <c r="E777" s="2"/>
      <c r="F777" s="2"/>
      <c r="G777" s="2"/>
    </row>
    <row r="778" spans="3:7" ht="24" customHeight="1">
      <c r="C778" s="2"/>
      <c r="D778" s="2"/>
      <c r="E778" s="2"/>
      <c r="F778" s="2"/>
      <c r="G778" s="2"/>
    </row>
    <row r="779" spans="3:7" ht="24" customHeight="1">
      <c r="C779" s="2"/>
      <c r="D779" s="2"/>
      <c r="E779" s="2"/>
      <c r="F779" s="2"/>
      <c r="G779" s="2"/>
    </row>
    <row r="780" spans="3:7" ht="24" customHeight="1">
      <c r="C780" s="2"/>
      <c r="D780" s="2"/>
      <c r="E780" s="2"/>
      <c r="F780" s="2"/>
      <c r="G780" s="2"/>
    </row>
    <row r="781" spans="3:7" ht="24" customHeight="1">
      <c r="C781" s="2"/>
      <c r="D781" s="2"/>
      <c r="E781" s="2"/>
      <c r="F781" s="2"/>
      <c r="G781" s="2"/>
    </row>
    <row r="782" spans="3:7" ht="24" customHeight="1">
      <c r="C782" s="2"/>
      <c r="D782" s="2"/>
      <c r="E782" s="2"/>
      <c r="F782" s="2"/>
      <c r="G782" s="2"/>
    </row>
    <row r="783" spans="3:7" ht="24" customHeight="1">
      <c r="C783" s="2"/>
      <c r="D783" s="2"/>
      <c r="E783" s="2"/>
      <c r="F783" s="2"/>
      <c r="G783" s="2"/>
    </row>
    <row r="784" spans="3:7" ht="24" customHeight="1">
      <c r="C784" s="2"/>
      <c r="D784" s="2"/>
      <c r="E784" s="2"/>
      <c r="F784" s="2"/>
      <c r="G784" s="2"/>
    </row>
    <row r="785" spans="3:7" ht="24" customHeight="1">
      <c r="C785" s="2"/>
      <c r="D785" s="2"/>
      <c r="E785" s="2"/>
      <c r="F785" s="2"/>
      <c r="G785" s="2"/>
    </row>
    <row r="786" spans="3:7" ht="24" customHeight="1">
      <c r="C786" s="2"/>
      <c r="D786" s="2"/>
      <c r="E786" s="2"/>
      <c r="F786" s="2"/>
      <c r="G786" s="2"/>
    </row>
    <row r="787" spans="3:7" ht="24" customHeight="1">
      <c r="C787" s="2"/>
      <c r="D787" s="2"/>
      <c r="E787" s="2"/>
      <c r="F787" s="2"/>
      <c r="G787" s="2"/>
    </row>
    <row r="788" spans="3:7" ht="24" customHeight="1">
      <c r="C788" s="2"/>
      <c r="D788" s="2"/>
      <c r="E788" s="2"/>
      <c r="F788" s="2"/>
      <c r="G788" s="2"/>
    </row>
    <row r="789" spans="3:7" ht="24" customHeight="1">
      <c r="C789" s="2"/>
      <c r="D789" s="2"/>
      <c r="E789" s="2"/>
      <c r="F789" s="2"/>
      <c r="G789" s="2"/>
    </row>
    <row r="790" spans="3:7" ht="24" customHeight="1">
      <c r="C790" s="2"/>
      <c r="D790" s="2"/>
      <c r="E790" s="2"/>
      <c r="F790" s="2"/>
      <c r="G790" s="2"/>
    </row>
    <row r="791" spans="3:7" ht="24" customHeight="1">
      <c r="C791" s="2"/>
      <c r="D791" s="2"/>
      <c r="E791" s="2"/>
      <c r="F791" s="2"/>
      <c r="G791" s="2"/>
    </row>
    <row r="792" spans="3:7" ht="24" customHeight="1">
      <c r="C792" s="2"/>
      <c r="D792" s="2"/>
      <c r="E792" s="2"/>
      <c r="F792" s="2"/>
      <c r="G792" s="2"/>
    </row>
    <row r="793" spans="3:7" ht="24" customHeight="1">
      <c r="C793" s="2"/>
      <c r="D793" s="2"/>
      <c r="E793" s="2"/>
      <c r="F793" s="2"/>
      <c r="G793" s="2"/>
    </row>
    <row r="794" spans="3:7" ht="24" customHeight="1">
      <c r="C794" s="2"/>
      <c r="D794" s="2"/>
      <c r="E794" s="2"/>
      <c r="F794" s="2"/>
      <c r="G794" s="2"/>
    </row>
    <row r="795" spans="3:7" ht="24" customHeight="1">
      <c r="C795" s="2"/>
      <c r="D795" s="2"/>
      <c r="E795" s="2"/>
      <c r="F795" s="2"/>
      <c r="G795" s="2"/>
    </row>
    <row r="796" spans="3:7" ht="24" customHeight="1">
      <c r="C796" s="2"/>
      <c r="D796" s="2"/>
      <c r="E796" s="2"/>
      <c r="F796" s="2"/>
      <c r="G796" s="2"/>
    </row>
    <row r="797" spans="3:7" ht="24" customHeight="1">
      <c r="C797" s="2"/>
      <c r="D797" s="2"/>
      <c r="E797" s="2"/>
      <c r="F797" s="2"/>
      <c r="G797" s="2"/>
    </row>
    <row r="798" spans="3:7" ht="24" customHeight="1">
      <c r="C798" s="2"/>
      <c r="D798" s="2"/>
      <c r="E798" s="2"/>
      <c r="F798" s="2"/>
      <c r="G798" s="2"/>
    </row>
    <row r="799" spans="3:7" ht="24" customHeight="1">
      <c r="C799" s="2"/>
      <c r="D799" s="2"/>
      <c r="E799" s="2"/>
      <c r="F799" s="2"/>
      <c r="G799" s="2"/>
    </row>
    <row r="800" spans="3:7" ht="24" customHeight="1">
      <c r="C800" s="2"/>
      <c r="D800" s="2"/>
      <c r="E800" s="2"/>
      <c r="F800" s="2"/>
      <c r="G800" s="2"/>
    </row>
    <row r="801" spans="3:7" ht="24" customHeight="1">
      <c r="C801" s="2"/>
      <c r="D801" s="2"/>
      <c r="E801" s="2"/>
      <c r="F801" s="2"/>
      <c r="G801" s="2"/>
    </row>
    <row r="802" spans="3:7" ht="24" customHeight="1">
      <c r="C802" s="2"/>
      <c r="D802" s="2"/>
      <c r="E802" s="2"/>
      <c r="F802" s="2"/>
      <c r="G802" s="2"/>
    </row>
    <row r="803" spans="3:7" ht="24" customHeight="1">
      <c r="C803" s="2"/>
      <c r="D803" s="2"/>
      <c r="E803" s="2"/>
      <c r="F803" s="2"/>
      <c r="G803" s="2"/>
    </row>
    <row r="804" spans="3:7" ht="24" customHeight="1">
      <c r="C804" s="2"/>
      <c r="D804" s="2"/>
      <c r="E804" s="2"/>
      <c r="F804" s="2"/>
      <c r="G804" s="2"/>
    </row>
    <row r="805" spans="3:7" ht="24" customHeight="1">
      <c r="C805" s="2"/>
      <c r="D805" s="2"/>
      <c r="E805" s="2"/>
      <c r="F805" s="2"/>
      <c r="G805" s="2"/>
    </row>
    <row r="806" spans="3:7" ht="24" customHeight="1">
      <c r="C806" s="2"/>
      <c r="D806" s="2"/>
      <c r="E806" s="2"/>
      <c r="F806" s="2"/>
      <c r="G806" s="2"/>
    </row>
    <row r="807" spans="3:7" ht="24" customHeight="1">
      <c r="C807" s="2"/>
      <c r="D807" s="2"/>
      <c r="E807" s="2"/>
      <c r="F807" s="2"/>
      <c r="G807" s="2"/>
    </row>
    <row r="808" spans="3:7" ht="24" customHeight="1">
      <c r="C808" s="2"/>
      <c r="D808" s="2"/>
      <c r="E808" s="2"/>
      <c r="F808" s="2"/>
      <c r="G808" s="2"/>
    </row>
    <row r="809" spans="3:7" ht="24" customHeight="1">
      <c r="C809" s="2"/>
      <c r="D809" s="2"/>
      <c r="E809" s="2"/>
      <c r="F809" s="2"/>
      <c r="G809" s="2"/>
    </row>
    <row r="810" spans="3:7" ht="24" customHeight="1">
      <c r="C810" s="2"/>
      <c r="D810" s="2"/>
      <c r="E810" s="2"/>
      <c r="F810" s="2"/>
      <c r="G810" s="2"/>
    </row>
    <row r="811" spans="3:7" ht="24" customHeight="1">
      <c r="C811" s="2"/>
      <c r="D811" s="2"/>
      <c r="E811" s="2"/>
      <c r="F811" s="2"/>
      <c r="G811" s="2"/>
    </row>
    <row r="812" spans="3:7" ht="24" customHeight="1">
      <c r="C812" s="2"/>
      <c r="D812" s="2"/>
      <c r="E812" s="2"/>
      <c r="F812" s="2"/>
      <c r="G812" s="2"/>
    </row>
    <row r="813" spans="3:7" ht="24" customHeight="1">
      <c r="C813" s="2"/>
      <c r="D813" s="2"/>
      <c r="E813" s="2"/>
      <c r="F813" s="2"/>
      <c r="G813" s="2"/>
    </row>
    <row r="814" spans="3:7" ht="24" customHeight="1">
      <c r="C814" s="2"/>
      <c r="D814" s="2"/>
      <c r="E814" s="2"/>
      <c r="F814" s="2"/>
      <c r="G814" s="2"/>
    </row>
    <row r="815" spans="3:7" ht="24" customHeight="1">
      <c r="C815" s="2"/>
      <c r="D815" s="2"/>
      <c r="E815" s="2"/>
      <c r="F815" s="2"/>
      <c r="G815" s="2"/>
    </row>
    <row r="816" spans="3:7" ht="24" customHeight="1">
      <c r="C816" s="2"/>
      <c r="D816" s="2"/>
      <c r="E816" s="2"/>
      <c r="F816" s="2"/>
      <c r="G816" s="2"/>
    </row>
    <row r="817" spans="3:7" ht="24" customHeight="1">
      <c r="C817" s="2"/>
      <c r="D817" s="2"/>
      <c r="E817" s="2"/>
      <c r="F817" s="2"/>
      <c r="G817" s="2"/>
    </row>
    <row r="818" spans="3:7" ht="24" customHeight="1">
      <c r="C818" s="2"/>
      <c r="D818" s="2"/>
      <c r="E818" s="2"/>
      <c r="F818" s="2"/>
      <c r="G818" s="2"/>
    </row>
    <row r="819" spans="3:7" ht="24" customHeight="1">
      <c r="C819" s="2"/>
      <c r="D819" s="2"/>
      <c r="E819" s="2"/>
      <c r="F819" s="2"/>
      <c r="G819" s="2"/>
    </row>
    <row r="820" spans="3:7" ht="24" customHeight="1">
      <c r="C820" s="2"/>
      <c r="D820" s="2"/>
      <c r="E820" s="2"/>
      <c r="F820" s="2"/>
      <c r="G820" s="2"/>
    </row>
    <row r="821" spans="3:7" ht="24" customHeight="1">
      <c r="C821" s="2"/>
      <c r="D821" s="2"/>
      <c r="E821" s="2"/>
      <c r="F821" s="2"/>
      <c r="G821" s="2"/>
    </row>
    <row r="822" spans="3:7" ht="24" customHeight="1">
      <c r="C822" s="2"/>
      <c r="D822" s="2"/>
      <c r="E822" s="2"/>
      <c r="F822" s="2"/>
      <c r="G822" s="2"/>
    </row>
    <row r="823" spans="3:7" ht="24" customHeight="1">
      <c r="C823" s="2"/>
      <c r="D823" s="2"/>
      <c r="E823" s="2"/>
      <c r="F823" s="2"/>
      <c r="G823" s="2"/>
    </row>
    <row r="824" spans="3:7" ht="24" customHeight="1">
      <c r="C824" s="2"/>
      <c r="D824" s="2"/>
      <c r="E824" s="2"/>
      <c r="F824" s="2"/>
      <c r="G824" s="2"/>
    </row>
    <row r="825" spans="3:7" ht="24" customHeight="1">
      <c r="C825" s="2"/>
      <c r="D825" s="2"/>
      <c r="E825" s="2"/>
      <c r="F825" s="2"/>
      <c r="G825" s="2"/>
    </row>
    <row r="826" spans="3:7" ht="24" customHeight="1">
      <c r="C826" s="2"/>
      <c r="D826" s="2"/>
      <c r="E826" s="2"/>
      <c r="F826" s="2"/>
      <c r="G826" s="2"/>
    </row>
    <row r="827" spans="3:7" ht="24" customHeight="1">
      <c r="C827" s="2"/>
      <c r="D827" s="2"/>
      <c r="E827" s="2"/>
      <c r="F827" s="2"/>
      <c r="G827" s="2"/>
    </row>
    <row r="828" spans="3:7" ht="24" customHeight="1">
      <c r="C828" s="2"/>
      <c r="D828" s="2"/>
      <c r="E828" s="2"/>
      <c r="F828" s="2"/>
      <c r="G828" s="2"/>
    </row>
    <row r="829" spans="3:7" ht="24" customHeight="1">
      <c r="C829" s="2"/>
      <c r="D829" s="2"/>
      <c r="E829" s="2"/>
      <c r="F829" s="2"/>
      <c r="G829" s="2"/>
    </row>
    <row r="830" spans="3:7" ht="24" customHeight="1">
      <c r="C830" s="2"/>
      <c r="D830" s="2"/>
      <c r="E830" s="2"/>
      <c r="F830" s="2"/>
      <c r="G830" s="2"/>
    </row>
    <row r="831" spans="3:7" ht="24" customHeight="1">
      <c r="C831" s="2"/>
      <c r="D831" s="2"/>
      <c r="E831" s="2"/>
      <c r="F831" s="2"/>
      <c r="G831" s="2"/>
    </row>
    <row r="832" spans="3:7" ht="24" customHeight="1">
      <c r="C832" s="2"/>
      <c r="D832" s="2"/>
      <c r="E832" s="2"/>
      <c r="F832" s="2"/>
      <c r="G832" s="2"/>
    </row>
    <row r="833" spans="3:7" ht="24" customHeight="1">
      <c r="C833" s="2"/>
      <c r="D833" s="2"/>
      <c r="E833" s="2"/>
      <c r="F833" s="2"/>
      <c r="G833" s="2"/>
    </row>
    <row r="834" spans="3:7" ht="24" customHeight="1">
      <c r="C834" s="2"/>
      <c r="D834" s="2"/>
      <c r="E834" s="2"/>
      <c r="F834" s="2"/>
      <c r="G834" s="2"/>
    </row>
    <row r="835" spans="3:7" ht="24" customHeight="1">
      <c r="C835" s="2"/>
      <c r="D835" s="2"/>
      <c r="E835" s="2"/>
      <c r="F835" s="2"/>
      <c r="G835" s="2"/>
    </row>
    <row r="836" spans="3:7" ht="24" customHeight="1">
      <c r="C836" s="2"/>
      <c r="D836" s="2"/>
      <c r="E836" s="2"/>
      <c r="F836" s="2"/>
      <c r="G836" s="2"/>
    </row>
    <row r="837" spans="3:7" ht="24" customHeight="1">
      <c r="C837" s="2"/>
      <c r="D837" s="2"/>
      <c r="E837" s="2"/>
      <c r="F837" s="2"/>
      <c r="G837" s="2"/>
    </row>
    <row r="838" spans="3:7" ht="24" customHeight="1">
      <c r="C838" s="2"/>
      <c r="D838" s="2"/>
      <c r="E838" s="2"/>
      <c r="F838" s="2"/>
      <c r="G838" s="2"/>
    </row>
    <row r="839" spans="3:7" ht="24" customHeight="1">
      <c r="C839" s="2"/>
      <c r="D839" s="2"/>
      <c r="E839" s="2"/>
      <c r="F839" s="2"/>
      <c r="G839" s="2"/>
    </row>
    <row r="840" spans="3:7" ht="24" customHeight="1">
      <c r="C840" s="2"/>
      <c r="D840" s="2"/>
      <c r="E840" s="2"/>
      <c r="F840" s="2"/>
      <c r="G840" s="2"/>
    </row>
    <row r="841" spans="3:7" ht="24" customHeight="1">
      <c r="C841" s="2"/>
      <c r="D841" s="2"/>
      <c r="E841" s="2"/>
      <c r="F841" s="2"/>
      <c r="G841" s="2"/>
    </row>
    <row r="842" spans="3:7" ht="24" customHeight="1">
      <c r="C842" s="2"/>
      <c r="D842" s="2"/>
      <c r="E842" s="2"/>
      <c r="F842" s="2"/>
      <c r="G842" s="2"/>
    </row>
    <row r="843" spans="3:7" ht="24" customHeight="1">
      <c r="C843" s="2"/>
      <c r="D843" s="2"/>
      <c r="E843" s="2"/>
      <c r="F843" s="2"/>
      <c r="G843" s="2"/>
    </row>
    <row r="844" spans="3:7" ht="24" customHeight="1">
      <c r="C844" s="2"/>
      <c r="D844" s="2"/>
      <c r="E844" s="2"/>
      <c r="F844" s="2"/>
      <c r="G844" s="2"/>
    </row>
    <row r="845" spans="3:7" ht="24" customHeight="1">
      <c r="C845" s="2"/>
      <c r="D845" s="2"/>
      <c r="E845" s="2"/>
      <c r="F845" s="2"/>
      <c r="G845" s="2"/>
    </row>
    <row r="846" spans="3:7" ht="24" customHeight="1">
      <c r="C846" s="2"/>
      <c r="D846" s="2"/>
      <c r="E846" s="2"/>
      <c r="F846" s="2"/>
      <c r="G846" s="2"/>
    </row>
    <row r="847" spans="3:7" ht="24" customHeight="1">
      <c r="C847" s="2"/>
      <c r="D847" s="2"/>
      <c r="E847" s="2"/>
      <c r="F847" s="2"/>
      <c r="G847" s="2"/>
    </row>
    <row r="848" spans="3:7" ht="24" customHeight="1">
      <c r="C848" s="2"/>
      <c r="D848" s="2"/>
      <c r="E848" s="2"/>
      <c r="F848" s="2"/>
      <c r="G848" s="2"/>
    </row>
    <row r="849" spans="3:7" ht="24" customHeight="1">
      <c r="C849" s="2"/>
      <c r="D849" s="2"/>
      <c r="E849" s="2"/>
      <c r="F849" s="2"/>
      <c r="G849" s="2"/>
    </row>
    <row r="850" spans="3:7" ht="24" customHeight="1">
      <c r="C850" s="2"/>
      <c r="D850" s="2"/>
      <c r="E850" s="2"/>
      <c r="F850" s="2"/>
      <c r="G850" s="2"/>
    </row>
    <row r="851" spans="3:7" ht="24" customHeight="1">
      <c r="C851" s="2"/>
      <c r="D851" s="2"/>
      <c r="E851" s="2"/>
      <c r="F851" s="2"/>
      <c r="G851" s="2"/>
    </row>
    <row r="852" spans="3:7" ht="24" customHeight="1">
      <c r="C852" s="2"/>
      <c r="D852" s="2"/>
      <c r="E852" s="2"/>
      <c r="F852" s="2"/>
      <c r="G852" s="2"/>
    </row>
    <row r="853" spans="3:7" ht="24" customHeight="1">
      <c r="C853" s="2"/>
      <c r="D853" s="2"/>
      <c r="E853" s="2"/>
      <c r="F853" s="2"/>
      <c r="G853" s="2"/>
    </row>
    <row r="854" spans="3:7" ht="24" customHeight="1">
      <c r="C854" s="2"/>
      <c r="D854" s="2"/>
      <c r="E854" s="2"/>
      <c r="F854" s="2"/>
      <c r="G854" s="2"/>
    </row>
    <row r="855" spans="3:7" ht="24" customHeight="1">
      <c r="C855" s="2"/>
      <c r="D855" s="2"/>
      <c r="E855" s="2"/>
      <c r="F855" s="2"/>
      <c r="G855" s="2"/>
    </row>
    <row r="856" spans="3:7" ht="24" customHeight="1">
      <c r="C856" s="2"/>
      <c r="D856" s="2"/>
      <c r="E856" s="2"/>
      <c r="F856" s="2"/>
      <c r="G856" s="2"/>
    </row>
    <row r="857" spans="3:7" ht="24" customHeight="1">
      <c r="C857" s="2"/>
      <c r="D857" s="2"/>
      <c r="E857" s="2"/>
      <c r="F857" s="2"/>
      <c r="G857" s="2"/>
    </row>
    <row r="858" spans="3:7" ht="24" customHeight="1">
      <c r="C858" s="2"/>
      <c r="D858" s="2"/>
      <c r="E858" s="2"/>
      <c r="F858" s="2"/>
      <c r="G858" s="2"/>
    </row>
    <row r="859" spans="3:7" ht="24" customHeight="1">
      <c r="C859" s="2"/>
      <c r="D859" s="2"/>
      <c r="E859" s="2"/>
      <c r="F859" s="2"/>
      <c r="G859" s="2"/>
    </row>
    <row r="860" spans="3:7" ht="24" customHeight="1">
      <c r="C860" s="2"/>
      <c r="D860" s="2"/>
      <c r="E860" s="2"/>
      <c r="F860" s="2"/>
      <c r="G860" s="2"/>
    </row>
    <row r="861" spans="3:7" ht="24" customHeight="1">
      <c r="C861" s="2"/>
      <c r="D861" s="2"/>
      <c r="E861" s="2"/>
      <c r="F861" s="2"/>
      <c r="G861" s="2"/>
    </row>
    <row r="862" spans="3:7" ht="24" customHeight="1">
      <c r="C862" s="2"/>
      <c r="D862" s="2"/>
      <c r="E862" s="2"/>
      <c r="F862" s="2"/>
      <c r="G862" s="2"/>
    </row>
    <row r="863" spans="3:7" ht="24" customHeight="1">
      <c r="C863" s="2"/>
      <c r="D863" s="2"/>
      <c r="E863" s="2"/>
      <c r="F863" s="2"/>
      <c r="G863" s="2"/>
    </row>
    <row r="864" spans="3:7" ht="24" customHeight="1">
      <c r="C864" s="2"/>
      <c r="D864" s="2"/>
      <c r="E864" s="2"/>
      <c r="F864" s="2"/>
      <c r="G864" s="2"/>
    </row>
    <row r="865" spans="3:7" ht="24" customHeight="1">
      <c r="C865" s="2"/>
      <c r="D865" s="2"/>
      <c r="E865" s="2"/>
      <c r="F865" s="2"/>
      <c r="G865" s="2"/>
    </row>
    <row r="866" spans="3:7" ht="24" customHeight="1">
      <c r="C866" s="2"/>
      <c r="D866" s="2"/>
      <c r="E866" s="2"/>
      <c r="F866" s="2"/>
      <c r="G866" s="2"/>
    </row>
    <row r="867" spans="3:7" ht="24" customHeight="1">
      <c r="C867" s="2"/>
      <c r="D867" s="2"/>
      <c r="E867" s="2"/>
      <c r="F867" s="2"/>
      <c r="G867" s="2"/>
    </row>
    <row r="868" spans="3:7" ht="24" customHeight="1">
      <c r="C868" s="2"/>
      <c r="D868" s="2"/>
      <c r="E868" s="2"/>
      <c r="F868" s="2"/>
      <c r="G868" s="2"/>
    </row>
    <row r="869" spans="3:7" ht="24" customHeight="1">
      <c r="C869" s="2"/>
      <c r="D869" s="2"/>
      <c r="E869" s="2"/>
      <c r="F869" s="2"/>
      <c r="G869" s="2"/>
    </row>
    <row r="870" spans="3:7" ht="24" customHeight="1">
      <c r="C870" s="2"/>
      <c r="D870" s="2"/>
      <c r="E870" s="2"/>
      <c r="F870" s="2"/>
      <c r="G870" s="2"/>
    </row>
    <row r="871" spans="3:7" ht="24" customHeight="1">
      <c r="C871" s="2"/>
      <c r="D871" s="2"/>
      <c r="E871" s="2"/>
      <c r="F871" s="2"/>
      <c r="G871" s="2"/>
    </row>
    <row r="872" spans="3:7" ht="24" customHeight="1">
      <c r="C872" s="2"/>
      <c r="D872" s="2"/>
      <c r="E872" s="2"/>
      <c r="F872" s="2"/>
      <c r="G872" s="2"/>
    </row>
    <row r="873" spans="3:7" ht="24" customHeight="1">
      <c r="C873" s="2"/>
      <c r="D873" s="2"/>
      <c r="E873" s="2"/>
      <c r="F873" s="2"/>
      <c r="G873" s="2"/>
    </row>
    <row r="874" spans="3:7" ht="24" customHeight="1">
      <c r="C874" s="2"/>
      <c r="D874" s="2"/>
      <c r="E874" s="2"/>
      <c r="F874" s="2"/>
      <c r="G874" s="2"/>
    </row>
    <row r="875" spans="3:7" ht="24" customHeight="1">
      <c r="C875" s="2"/>
      <c r="D875" s="2"/>
      <c r="E875" s="2"/>
      <c r="F875" s="2"/>
      <c r="G875" s="2"/>
    </row>
    <row r="876" spans="3:7" ht="24" customHeight="1">
      <c r="C876" s="2"/>
      <c r="D876" s="2"/>
      <c r="E876" s="2"/>
      <c r="F876" s="2"/>
      <c r="G876" s="2"/>
    </row>
    <row r="877" spans="3:7" ht="24" customHeight="1">
      <c r="C877" s="2"/>
      <c r="D877" s="2"/>
      <c r="E877" s="2"/>
      <c r="F877" s="2"/>
      <c r="G877" s="2"/>
    </row>
    <row r="878" spans="3:7" ht="24" customHeight="1">
      <c r="C878" s="2"/>
      <c r="D878" s="2"/>
      <c r="E878" s="2"/>
      <c r="F878" s="2"/>
      <c r="G878" s="2"/>
    </row>
    <row r="879" spans="3:7" ht="24" customHeight="1">
      <c r="C879" s="2"/>
      <c r="D879" s="2"/>
      <c r="E879" s="2"/>
      <c r="F879" s="2"/>
      <c r="G879" s="2"/>
    </row>
    <row r="880" spans="3:7" ht="24" customHeight="1">
      <c r="C880" s="2"/>
      <c r="D880" s="2"/>
      <c r="E880" s="2"/>
      <c r="F880" s="2"/>
      <c r="G880" s="2"/>
    </row>
    <row r="881" spans="3:7" ht="24" customHeight="1">
      <c r="C881" s="2"/>
      <c r="D881" s="2"/>
      <c r="E881" s="2"/>
      <c r="F881" s="2"/>
      <c r="G881" s="2"/>
    </row>
    <row r="882" spans="3:7" ht="24" customHeight="1">
      <c r="C882" s="2"/>
      <c r="D882" s="2"/>
      <c r="E882" s="2"/>
      <c r="F882" s="2"/>
      <c r="G882" s="2"/>
    </row>
    <row r="883" spans="3:7" ht="24" customHeight="1">
      <c r="C883" s="2"/>
      <c r="D883" s="2"/>
      <c r="E883" s="2"/>
      <c r="F883" s="2"/>
      <c r="G883" s="2"/>
    </row>
    <row r="884" spans="3:7" ht="24" customHeight="1">
      <c r="C884" s="2"/>
      <c r="D884" s="2"/>
      <c r="E884" s="2"/>
      <c r="F884" s="2"/>
      <c r="G884" s="2"/>
    </row>
    <row r="885" spans="3:7" ht="24" customHeight="1">
      <c r="C885" s="2"/>
      <c r="D885" s="2"/>
      <c r="E885" s="2"/>
      <c r="F885" s="2"/>
      <c r="G885" s="2"/>
    </row>
    <row r="886" spans="3:7" ht="24" customHeight="1">
      <c r="C886" s="2"/>
      <c r="D886" s="2"/>
      <c r="E886" s="2"/>
      <c r="F886" s="2"/>
      <c r="G886" s="2"/>
    </row>
    <row r="887" spans="3:7" ht="24" customHeight="1">
      <c r="C887" s="2"/>
      <c r="D887" s="2"/>
      <c r="E887" s="2"/>
      <c r="F887" s="2"/>
      <c r="G887" s="2"/>
    </row>
    <row r="888" spans="3:7" ht="24" customHeight="1">
      <c r="C888" s="2"/>
      <c r="D888" s="2"/>
      <c r="E888" s="2"/>
      <c r="F888" s="2"/>
      <c r="G888" s="2"/>
    </row>
    <row r="889" spans="3:7" ht="24" customHeight="1">
      <c r="C889" s="2"/>
      <c r="D889" s="2"/>
      <c r="E889" s="2"/>
      <c r="F889" s="2"/>
      <c r="G889" s="2"/>
    </row>
    <row r="890" spans="3:7" ht="24" customHeight="1">
      <c r="C890" s="2"/>
      <c r="D890" s="2"/>
      <c r="E890" s="2"/>
      <c r="F890" s="2"/>
      <c r="G890" s="2"/>
    </row>
    <row r="891" spans="3:7" ht="24" customHeight="1">
      <c r="C891" s="2"/>
      <c r="D891" s="2"/>
      <c r="E891" s="2"/>
      <c r="F891" s="2"/>
      <c r="G891" s="2"/>
    </row>
    <row r="892" spans="3:7" ht="24" customHeight="1">
      <c r="C892" s="2"/>
      <c r="D892" s="2"/>
      <c r="E892" s="2"/>
      <c r="F892" s="2"/>
      <c r="G892" s="2"/>
    </row>
    <row r="893" spans="3:7" ht="24" customHeight="1">
      <c r="C893" s="2"/>
      <c r="D893" s="2"/>
      <c r="E893" s="2"/>
      <c r="F893" s="2"/>
      <c r="G893" s="2"/>
    </row>
    <row r="894" spans="3:7" ht="24" customHeight="1">
      <c r="C894" s="2"/>
      <c r="D894" s="2"/>
      <c r="E894" s="2"/>
      <c r="F894" s="2"/>
      <c r="G894" s="2"/>
    </row>
    <row r="895" spans="3:7" ht="24" customHeight="1">
      <c r="C895" s="2"/>
      <c r="D895" s="2"/>
      <c r="E895" s="2"/>
      <c r="F895" s="2"/>
      <c r="G895" s="2"/>
    </row>
    <row r="896" spans="3:7" ht="24" customHeight="1">
      <c r="C896" s="2"/>
      <c r="D896" s="2"/>
      <c r="E896" s="2"/>
      <c r="F896" s="2"/>
      <c r="G896" s="2"/>
    </row>
    <row r="897" spans="3:7" ht="24" customHeight="1">
      <c r="C897" s="2"/>
      <c r="D897" s="2"/>
      <c r="E897" s="2"/>
      <c r="F897" s="2"/>
      <c r="G897" s="2"/>
    </row>
    <row r="898" spans="3:7" ht="24" customHeight="1">
      <c r="C898" s="2"/>
      <c r="D898" s="2"/>
      <c r="E898" s="2"/>
      <c r="F898" s="2"/>
      <c r="G898" s="2"/>
    </row>
    <row r="899" spans="3:7" ht="24" customHeight="1">
      <c r="C899" s="2"/>
      <c r="D899" s="2"/>
      <c r="E899" s="2"/>
      <c r="F899" s="2"/>
      <c r="G899" s="2"/>
    </row>
    <row r="900" spans="3:7" ht="24" customHeight="1">
      <c r="C900" s="2"/>
      <c r="D900" s="2"/>
      <c r="E900" s="2"/>
      <c r="F900" s="2"/>
      <c r="G900" s="2"/>
    </row>
    <row r="901" spans="3:7" ht="24" customHeight="1">
      <c r="C901" s="2"/>
      <c r="D901" s="2"/>
      <c r="E901" s="2"/>
      <c r="F901" s="2"/>
      <c r="G901" s="2"/>
    </row>
    <row r="902" spans="3:7" ht="24" customHeight="1">
      <c r="C902" s="2"/>
      <c r="D902" s="2"/>
      <c r="E902" s="2"/>
      <c r="F902" s="2"/>
      <c r="G902" s="2"/>
    </row>
    <row r="903" spans="3:7" ht="24" customHeight="1">
      <c r="C903" s="2"/>
      <c r="D903" s="2"/>
      <c r="E903" s="2"/>
      <c r="F903" s="2"/>
      <c r="G903" s="2"/>
    </row>
    <row r="904" spans="3:7" ht="24" customHeight="1">
      <c r="C904" s="2"/>
      <c r="D904" s="2"/>
      <c r="E904" s="2"/>
      <c r="F904" s="2"/>
      <c r="G904" s="2"/>
    </row>
    <row r="905" spans="3:7" ht="24" customHeight="1">
      <c r="C905" s="2"/>
      <c r="D905" s="2"/>
      <c r="E905" s="2"/>
      <c r="F905" s="2"/>
      <c r="G905" s="2"/>
    </row>
    <row r="906" spans="3:7" ht="24" customHeight="1">
      <c r="C906" s="2"/>
      <c r="D906" s="2"/>
      <c r="E906" s="2"/>
      <c r="F906" s="2"/>
      <c r="G906" s="2"/>
    </row>
    <row r="907" spans="3:7" ht="24" customHeight="1">
      <c r="C907" s="2"/>
      <c r="D907" s="2"/>
      <c r="E907" s="2"/>
      <c r="F907" s="2"/>
      <c r="G907" s="2"/>
    </row>
    <row r="908" spans="3:7" ht="24" customHeight="1">
      <c r="C908" s="2"/>
      <c r="D908" s="2"/>
      <c r="E908" s="2"/>
      <c r="F908" s="2"/>
      <c r="G908" s="2"/>
    </row>
    <row r="909" spans="3:7" ht="24" customHeight="1">
      <c r="C909" s="2"/>
      <c r="D909" s="2"/>
      <c r="E909" s="2"/>
      <c r="F909" s="2"/>
      <c r="G909" s="2"/>
    </row>
    <row r="910" spans="3:7" ht="24" customHeight="1">
      <c r="C910" s="2"/>
      <c r="D910" s="2"/>
      <c r="E910" s="2"/>
      <c r="F910" s="2"/>
      <c r="G910" s="2"/>
    </row>
    <row r="911" spans="3:7" ht="24" customHeight="1">
      <c r="C911" s="2"/>
      <c r="D911" s="2"/>
      <c r="E911" s="2"/>
      <c r="F911" s="2"/>
      <c r="G911" s="2"/>
    </row>
    <row r="912" spans="3:7" ht="24" customHeight="1">
      <c r="C912" s="2"/>
      <c r="D912" s="2"/>
      <c r="E912" s="2"/>
      <c r="F912" s="2"/>
      <c r="G912" s="2"/>
    </row>
    <row r="913" spans="3:7" ht="24" customHeight="1">
      <c r="C913" s="2"/>
      <c r="D913" s="2"/>
      <c r="E913" s="2"/>
      <c r="F913" s="2"/>
      <c r="G913" s="2"/>
    </row>
    <row r="914" spans="3:7" ht="24" customHeight="1">
      <c r="C914" s="2"/>
      <c r="D914" s="2"/>
      <c r="E914" s="2"/>
      <c r="F914" s="2"/>
      <c r="G914" s="2"/>
    </row>
    <row r="915" spans="3:7" ht="24" customHeight="1">
      <c r="C915" s="2"/>
      <c r="D915" s="2"/>
      <c r="E915" s="2"/>
      <c r="F915" s="2"/>
      <c r="G915" s="2"/>
    </row>
    <row r="916" spans="3:7" ht="24" customHeight="1">
      <c r="C916" s="2"/>
      <c r="D916" s="2"/>
      <c r="E916" s="2"/>
      <c r="F916" s="2"/>
      <c r="G916" s="2"/>
    </row>
    <row r="917" spans="3:7" ht="24" customHeight="1">
      <c r="C917" s="2"/>
      <c r="D917" s="2"/>
      <c r="E917" s="2"/>
      <c r="F917" s="2"/>
      <c r="G917" s="2"/>
    </row>
    <row r="918" spans="3:7" ht="24" customHeight="1">
      <c r="C918" s="2"/>
      <c r="D918" s="2"/>
      <c r="E918" s="2"/>
      <c r="F918" s="2"/>
      <c r="G918" s="2"/>
    </row>
    <row r="919" spans="3:7" ht="24" customHeight="1">
      <c r="C919" s="2"/>
      <c r="D919" s="2"/>
      <c r="E919" s="2"/>
      <c r="F919" s="2"/>
      <c r="G919" s="2"/>
    </row>
    <row r="920" spans="3:7" ht="24" customHeight="1">
      <c r="C920" s="2"/>
      <c r="D920" s="2"/>
      <c r="E920" s="2"/>
      <c r="F920" s="2"/>
      <c r="G920" s="2"/>
    </row>
    <row r="921" spans="3:7" ht="24" customHeight="1">
      <c r="C921" s="2"/>
      <c r="D921" s="2"/>
      <c r="E921" s="2"/>
      <c r="F921" s="2"/>
      <c r="G921" s="2"/>
    </row>
    <row r="922" spans="3:7" ht="24" customHeight="1">
      <c r="C922" s="2"/>
      <c r="D922" s="2"/>
      <c r="E922" s="2"/>
      <c r="F922" s="2"/>
      <c r="G922" s="2"/>
    </row>
    <row r="923" spans="3:7" ht="24" customHeight="1">
      <c r="C923" s="2"/>
      <c r="D923" s="2"/>
      <c r="E923" s="2"/>
      <c r="F923" s="2"/>
      <c r="G923" s="2"/>
    </row>
    <row r="924" spans="3:7" ht="24" customHeight="1">
      <c r="C924" s="2"/>
      <c r="D924" s="2"/>
      <c r="E924" s="2"/>
      <c r="F924" s="2"/>
      <c r="G924" s="2"/>
    </row>
    <row r="925" spans="3:7" ht="24" customHeight="1">
      <c r="C925" s="2"/>
      <c r="D925" s="2"/>
      <c r="E925" s="2"/>
      <c r="F925" s="2"/>
      <c r="G925" s="2"/>
    </row>
    <row r="926" spans="3:7" ht="24" customHeight="1">
      <c r="C926" s="2"/>
      <c r="D926" s="2"/>
      <c r="E926" s="2"/>
      <c r="F926" s="2"/>
      <c r="G926" s="2"/>
    </row>
    <row r="927" spans="3:7" ht="24" customHeight="1">
      <c r="C927" s="2"/>
      <c r="D927" s="2"/>
      <c r="E927" s="2"/>
      <c r="F927" s="2"/>
      <c r="G927" s="2"/>
    </row>
    <row r="928" spans="3:7" ht="24" customHeight="1">
      <c r="C928" s="2"/>
      <c r="D928" s="2"/>
      <c r="E928" s="2"/>
      <c r="F928" s="2"/>
      <c r="G928" s="2"/>
    </row>
    <row r="929" spans="3:7" ht="24" customHeight="1">
      <c r="C929" s="2"/>
      <c r="D929" s="2"/>
      <c r="E929" s="2"/>
      <c r="F929" s="2"/>
      <c r="G929" s="2"/>
    </row>
    <row r="930" spans="3:7" ht="24" customHeight="1">
      <c r="C930" s="2"/>
      <c r="D930" s="2"/>
      <c r="E930" s="2"/>
      <c r="F930" s="2"/>
      <c r="G930" s="2"/>
    </row>
    <row r="931" spans="3:7" ht="24" customHeight="1">
      <c r="C931" s="2"/>
      <c r="D931" s="2"/>
      <c r="E931" s="2"/>
      <c r="F931" s="2"/>
      <c r="G931" s="2"/>
    </row>
    <row r="932" spans="3:7" ht="24" customHeight="1">
      <c r="C932" s="2"/>
      <c r="D932" s="2"/>
      <c r="E932" s="2"/>
      <c r="F932" s="2"/>
      <c r="G932" s="2"/>
    </row>
    <row r="933" spans="3:7" ht="24" customHeight="1">
      <c r="C933" s="2"/>
      <c r="D933" s="2"/>
      <c r="E933" s="2"/>
      <c r="F933" s="2"/>
      <c r="G933" s="2"/>
    </row>
    <row r="934" spans="3:7" ht="24" customHeight="1">
      <c r="C934" s="2"/>
      <c r="D934" s="2"/>
      <c r="E934" s="2"/>
      <c r="F934" s="2"/>
      <c r="G934" s="2"/>
    </row>
    <row r="935" spans="3:7" ht="24" customHeight="1">
      <c r="C935" s="2"/>
      <c r="D935" s="2"/>
      <c r="E935" s="2"/>
      <c r="F935" s="2"/>
      <c r="G935" s="2"/>
    </row>
    <row r="936" spans="3:7" ht="24" customHeight="1">
      <c r="C936" s="2"/>
      <c r="D936" s="2"/>
      <c r="E936" s="2"/>
      <c r="F936" s="2"/>
      <c r="G936" s="2"/>
    </row>
    <row r="937" spans="3:7" ht="24" customHeight="1">
      <c r="C937" s="2"/>
      <c r="D937" s="2"/>
      <c r="E937" s="2"/>
      <c r="F937" s="2"/>
      <c r="G937" s="2"/>
    </row>
    <row r="938" spans="3:7" ht="24" customHeight="1">
      <c r="C938" s="2"/>
      <c r="D938" s="2"/>
      <c r="E938" s="2"/>
      <c r="F938" s="2"/>
      <c r="G938" s="2"/>
    </row>
    <row r="939" spans="3:7" ht="24" customHeight="1">
      <c r="C939" s="2"/>
      <c r="D939" s="2"/>
      <c r="E939" s="2"/>
      <c r="F939" s="2"/>
      <c r="G939" s="2"/>
    </row>
    <row r="940" spans="3:7" ht="24" customHeight="1">
      <c r="C940" s="2"/>
      <c r="D940" s="2"/>
      <c r="E940" s="2"/>
      <c r="F940" s="2"/>
      <c r="G940" s="2"/>
    </row>
    <row r="941" spans="3:7" ht="24" customHeight="1">
      <c r="C941" s="2"/>
      <c r="D941" s="2"/>
      <c r="E941" s="2"/>
      <c r="F941" s="2"/>
      <c r="G941" s="2"/>
    </row>
    <row r="942" spans="3:7" ht="24" customHeight="1">
      <c r="C942" s="2"/>
      <c r="D942" s="2"/>
      <c r="E942" s="2"/>
      <c r="F942" s="2"/>
      <c r="G942" s="2"/>
    </row>
    <row r="943" spans="3:7" ht="24" customHeight="1">
      <c r="C943" s="2"/>
      <c r="D943" s="2"/>
      <c r="E943" s="2"/>
      <c r="F943" s="2"/>
      <c r="G943" s="2"/>
    </row>
    <row r="944" spans="3:7" ht="24" customHeight="1">
      <c r="C944" s="2"/>
      <c r="D944" s="2"/>
      <c r="E944" s="2"/>
      <c r="F944" s="2"/>
      <c r="G944" s="2"/>
    </row>
    <row r="945" spans="3:7" ht="24" customHeight="1">
      <c r="C945" s="2"/>
      <c r="D945" s="2"/>
      <c r="E945" s="2"/>
      <c r="F945" s="2"/>
      <c r="G945" s="2"/>
    </row>
    <row r="946" spans="3:7" ht="24" customHeight="1">
      <c r="C946" s="2"/>
      <c r="D946" s="2"/>
      <c r="E946" s="2"/>
      <c r="F946" s="2"/>
      <c r="G946" s="2"/>
    </row>
    <row r="947" spans="3:7" ht="24" customHeight="1">
      <c r="C947" s="2"/>
      <c r="D947" s="2"/>
      <c r="E947" s="2"/>
      <c r="F947" s="2"/>
      <c r="G947" s="2"/>
    </row>
    <row r="948" spans="3:7" ht="24" customHeight="1">
      <c r="C948" s="2"/>
      <c r="D948" s="2"/>
      <c r="E948" s="2"/>
      <c r="F948" s="2"/>
      <c r="G948" s="2"/>
    </row>
    <row r="949" spans="3:7" ht="24" customHeight="1">
      <c r="C949" s="2"/>
      <c r="D949" s="2"/>
      <c r="E949" s="2"/>
      <c r="F949" s="2"/>
      <c r="G949" s="2"/>
    </row>
    <row r="950" spans="3:7" ht="24" customHeight="1">
      <c r="C950" s="2"/>
      <c r="D950" s="2"/>
      <c r="E950" s="2"/>
      <c r="F950" s="2"/>
      <c r="G950" s="2"/>
    </row>
    <row r="951" spans="3:7" ht="24" customHeight="1">
      <c r="C951" s="2"/>
      <c r="D951" s="2"/>
      <c r="E951" s="2"/>
      <c r="F951" s="2"/>
      <c r="G951" s="2"/>
    </row>
    <row r="952" spans="3:7" ht="24" customHeight="1">
      <c r="C952" s="2"/>
      <c r="D952" s="2"/>
      <c r="E952" s="2"/>
      <c r="F952" s="2"/>
      <c r="G952" s="2"/>
    </row>
    <row r="953" spans="3:7" ht="24" customHeight="1">
      <c r="C953" s="2"/>
      <c r="D953" s="2"/>
      <c r="E953" s="2"/>
      <c r="F953" s="2"/>
      <c r="G953" s="2"/>
    </row>
    <row r="954" spans="3:7" ht="24" customHeight="1">
      <c r="C954" s="2"/>
      <c r="D954" s="2"/>
      <c r="E954" s="2"/>
      <c r="F954" s="2"/>
      <c r="G954" s="2"/>
    </row>
    <row r="955" spans="3:7" ht="24" customHeight="1">
      <c r="C955" s="2"/>
      <c r="D955" s="2"/>
      <c r="E955" s="2"/>
      <c r="F955" s="2"/>
      <c r="G955" s="2"/>
    </row>
    <row r="956" spans="3:7" ht="24" customHeight="1">
      <c r="C956" s="2"/>
      <c r="D956" s="2"/>
      <c r="E956" s="2"/>
      <c r="F956" s="2"/>
      <c r="G956" s="2"/>
    </row>
    <row r="957" spans="3:7" ht="24" customHeight="1">
      <c r="C957" s="2"/>
      <c r="D957" s="2"/>
      <c r="E957" s="2"/>
      <c r="F957" s="2"/>
      <c r="G957" s="2"/>
    </row>
    <row r="958" spans="3:7" ht="24" customHeight="1">
      <c r="C958" s="2"/>
      <c r="D958" s="2"/>
      <c r="E958" s="2"/>
      <c r="F958" s="2"/>
      <c r="G958" s="2"/>
    </row>
    <row r="959" spans="3:7" ht="24" customHeight="1">
      <c r="C959" s="2"/>
      <c r="D959" s="2"/>
      <c r="E959" s="2"/>
      <c r="F959" s="2"/>
      <c r="G959" s="2"/>
    </row>
    <row r="960" spans="3:7" ht="24" customHeight="1">
      <c r="C960" s="2"/>
      <c r="D960" s="2"/>
      <c r="E960" s="2"/>
      <c r="F960" s="2"/>
      <c r="G960" s="2"/>
    </row>
    <row r="961" spans="3:7" ht="24" customHeight="1">
      <c r="C961" s="2"/>
      <c r="D961" s="2"/>
      <c r="E961" s="2"/>
      <c r="F961" s="2"/>
      <c r="G961" s="2"/>
    </row>
    <row r="962" spans="3:7" ht="24" customHeight="1">
      <c r="C962" s="2"/>
      <c r="D962" s="2"/>
      <c r="E962" s="2"/>
      <c r="F962" s="2"/>
      <c r="G962" s="2"/>
    </row>
    <row r="963" spans="3:7" ht="24" customHeight="1">
      <c r="C963" s="2"/>
      <c r="D963" s="2"/>
      <c r="E963" s="2"/>
      <c r="F963" s="2"/>
      <c r="G963" s="2"/>
    </row>
    <row r="964" spans="3:7" ht="24" customHeight="1">
      <c r="C964" s="2"/>
      <c r="D964" s="2"/>
      <c r="E964" s="2"/>
      <c r="F964" s="2"/>
      <c r="G964" s="2"/>
    </row>
    <row r="965" spans="3:7" ht="24" customHeight="1">
      <c r="C965" s="2"/>
      <c r="D965" s="2"/>
      <c r="E965" s="2"/>
      <c r="F965" s="2"/>
      <c r="G965" s="2"/>
    </row>
    <row r="966" spans="3:7" ht="24" customHeight="1">
      <c r="C966" s="2"/>
      <c r="D966" s="2"/>
      <c r="E966" s="2"/>
      <c r="F966" s="2"/>
      <c r="G966" s="2"/>
    </row>
    <row r="967" spans="3:7" ht="24" customHeight="1">
      <c r="C967" s="2"/>
      <c r="D967" s="2"/>
      <c r="E967" s="2"/>
      <c r="F967" s="2"/>
      <c r="G967" s="2"/>
    </row>
    <row r="968" spans="3:7" ht="24" customHeight="1">
      <c r="C968" s="2"/>
      <c r="D968" s="2"/>
      <c r="E968" s="2"/>
      <c r="F968" s="2"/>
      <c r="G968" s="2"/>
    </row>
    <row r="969" spans="3:7" ht="24" customHeight="1">
      <c r="C969" s="2"/>
      <c r="D969" s="2"/>
      <c r="E969" s="2"/>
      <c r="F969" s="2"/>
      <c r="G969" s="2"/>
    </row>
    <row r="970" spans="3:7" ht="24" customHeight="1">
      <c r="C970" s="2"/>
      <c r="D970" s="2"/>
      <c r="E970" s="2"/>
      <c r="F970" s="2"/>
      <c r="G970" s="2"/>
    </row>
    <row r="971" spans="3:7" ht="24" customHeight="1">
      <c r="C971" s="2"/>
      <c r="D971" s="2"/>
      <c r="E971" s="2"/>
      <c r="F971" s="2"/>
      <c r="G971" s="2"/>
    </row>
    <row r="972" spans="3:7" ht="24" customHeight="1">
      <c r="C972" s="2"/>
      <c r="D972" s="2"/>
      <c r="E972" s="2"/>
      <c r="F972" s="2"/>
      <c r="G972" s="2"/>
    </row>
    <row r="973" spans="3:7" ht="24" customHeight="1">
      <c r="C973" s="2"/>
      <c r="D973" s="2"/>
      <c r="E973" s="2"/>
      <c r="F973" s="2"/>
      <c r="G973" s="2"/>
    </row>
    <row r="974" spans="3:7" ht="24" customHeight="1">
      <c r="C974" s="2"/>
      <c r="D974" s="2"/>
      <c r="E974" s="2"/>
      <c r="F974" s="2"/>
      <c r="G974" s="2"/>
    </row>
    <row r="975" spans="3:7" ht="24" customHeight="1">
      <c r="C975" s="2"/>
      <c r="D975" s="2"/>
      <c r="E975" s="2"/>
      <c r="F975" s="2"/>
      <c r="G975" s="2"/>
    </row>
    <row r="976" spans="3:7" ht="24" customHeight="1">
      <c r="C976" s="2"/>
      <c r="D976" s="2"/>
      <c r="E976" s="2"/>
      <c r="F976" s="2"/>
      <c r="G976" s="2"/>
    </row>
    <row r="977" spans="3:7" ht="24" customHeight="1">
      <c r="C977" s="2"/>
      <c r="D977" s="2"/>
      <c r="E977" s="2"/>
      <c r="F977" s="2"/>
      <c r="G977" s="2"/>
    </row>
    <row r="978" spans="3:7" ht="24" customHeight="1">
      <c r="C978" s="2"/>
      <c r="D978" s="2"/>
      <c r="E978" s="2"/>
      <c r="F978" s="2"/>
      <c r="G978" s="2"/>
    </row>
    <row r="979" spans="3:7" ht="24" customHeight="1">
      <c r="C979" s="2"/>
      <c r="D979" s="2"/>
      <c r="E979" s="2"/>
      <c r="F979" s="2"/>
      <c r="G979" s="2"/>
    </row>
    <row r="980" spans="3:7" ht="24" customHeight="1">
      <c r="C980" s="2"/>
      <c r="D980" s="2"/>
      <c r="E980" s="2"/>
      <c r="F980" s="2"/>
      <c r="G980" s="2"/>
    </row>
    <row r="981" spans="3:7" ht="24" customHeight="1">
      <c r="C981" s="2"/>
      <c r="D981" s="2"/>
      <c r="E981" s="2"/>
      <c r="F981" s="2"/>
      <c r="G981" s="2"/>
    </row>
    <row r="982" spans="3:7" ht="24" customHeight="1">
      <c r="C982" s="2"/>
      <c r="D982" s="2"/>
      <c r="E982" s="2"/>
      <c r="F982" s="2"/>
      <c r="G982" s="2"/>
    </row>
    <row r="983" spans="3:7" ht="24" customHeight="1">
      <c r="C983" s="2"/>
      <c r="D983" s="2"/>
      <c r="E983" s="2"/>
      <c r="F983" s="2"/>
      <c r="G983" s="2"/>
    </row>
    <row r="984" spans="3:7" ht="24" customHeight="1">
      <c r="C984" s="2"/>
      <c r="D984" s="2"/>
      <c r="E984" s="2"/>
      <c r="F984" s="2"/>
      <c r="G984" s="2"/>
    </row>
    <row r="985" spans="3:7" ht="24" customHeight="1">
      <c r="C985" s="2"/>
      <c r="D985" s="2"/>
      <c r="E985" s="2"/>
      <c r="F985" s="2"/>
      <c r="G985" s="2"/>
    </row>
    <row r="986" spans="3:7" ht="24" customHeight="1">
      <c r="C986" s="2"/>
      <c r="D986" s="2"/>
      <c r="E986" s="2"/>
      <c r="F986" s="2"/>
      <c r="G986" s="2"/>
    </row>
    <row r="987" spans="3:7" ht="24" customHeight="1">
      <c r="C987" s="2"/>
      <c r="D987" s="2"/>
      <c r="E987" s="2"/>
      <c r="F987" s="2"/>
      <c r="G987" s="2"/>
    </row>
    <row r="988" spans="3:7" ht="24" customHeight="1">
      <c r="C988" s="2"/>
      <c r="D988" s="2"/>
      <c r="E988" s="2"/>
      <c r="F988" s="2"/>
      <c r="G988" s="2"/>
    </row>
    <row r="989" spans="3:7" ht="24" customHeight="1">
      <c r="C989" s="2"/>
      <c r="D989" s="2"/>
      <c r="E989" s="2"/>
      <c r="F989" s="2"/>
      <c r="G989" s="2"/>
    </row>
    <row r="990" spans="3:7" ht="24" customHeight="1">
      <c r="C990" s="2"/>
      <c r="D990" s="2"/>
      <c r="E990" s="2"/>
      <c r="F990" s="2"/>
      <c r="G990" s="2"/>
    </row>
    <row r="991" spans="3:7" ht="24" customHeight="1">
      <c r="C991" s="2"/>
      <c r="D991" s="2"/>
      <c r="E991" s="2"/>
      <c r="F991" s="2"/>
      <c r="G991" s="2"/>
    </row>
    <row r="992" spans="3:7" ht="24" customHeight="1">
      <c r="C992" s="2"/>
      <c r="D992" s="2"/>
      <c r="E992" s="2"/>
      <c r="F992" s="2"/>
      <c r="G992" s="2"/>
    </row>
    <row r="993" spans="3:7" ht="24" customHeight="1">
      <c r="C993" s="2"/>
      <c r="D993" s="2"/>
      <c r="E993" s="2"/>
      <c r="F993" s="2"/>
      <c r="G993" s="2"/>
    </row>
    <row r="994" spans="3:7" ht="24" customHeight="1">
      <c r="C994" s="2"/>
      <c r="D994" s="2"/>
      <c r="E994" s="2"/>
      <c r="F994" s="2"/>
      <c r="G994" s="2"/>
    </row>
    <row r="995" spans="3:7" ht="24" customHeight="1">
      <c r="C995" s="2"/>
      <c r="D995" s="2"/>
      <c r="E995" s="2"/>
      <c r="F995" s="2"/>
      <c r="G995" s="2"/>
    </row>
    <row r="996" spans="3:7" ht="24" customHeight="1">
      <c r="C996" s="2"/>
      <c r="D996" s="2"/>
      <c r="E996" s="2"/>
      <c r="F996" s="2"/>
      <c r="G996" s="2"/>
    </row>
    <row r="997" spans="3:7" ht="24" customHeight="1">
      <c r="C997" s="2"/>
      <c r="D997" s="2"/>
      <c r="E997" s="2"/>
      <c r="F997" s="2"/>
      <c r="G997" s="2"/>
    </row>
    <row r="998" spans="3:7" ht="24" customHeight="1">
      <c r="C998" s="2"/>
      <c r="D998" s="2"/>
      <c r="E998" s="2"/>
      <c r="F998" s="2"/>
      <c r="G998" s="2"/>
    </row>
    <row r="999" spans="3:7" ht="24" customHeight="1">
      <c r="C999" s="2"/>
      <c r="D999" s="2"/>
      <c r="E999" s="2"/>
      <c r="F999" s="2"/>
      <c r="G999" s="2"/>
    </row>
    <row r="1000" spans="3:7" ht="24" customHeight="1">
      <c r="C1000" s="2"/>
      <c r="D1000" s="2"/>
      <c r="E1000" s="2"/>
      <c r="F1000" s="2"/>
      <c r="G1000" s="2"/>
    </row>
    <row r="1001" spans="3:7" ht="24" customHeight="1">
      <c r="C1001" s="2"/>
      <c r="D1001" s="2"/>
      <c r="E1001" s="2"/>
      <c r="F1001" s="2"/>
      <c r="G1001" s="2"/>
    </row>
    <row r="1002" spans="3:7" ht="24" customHeight="1">
      <c r="C1002" s="2"/>
      <c r="D1002" s="2"/>
      <c r="E1002" s="2"/>
      <c r="F1002" s="2"/>
      <c r="G1002" s="2"/>
    </row>
    <row r="1003" spans="3:7" ht="24" customHeight="1">
      <c r="C1003" s="2"/>
      <c r="D1003" s="2"/>
      <c r="E1003" s="2"/>
      <c r="F1003" s="2"/>
      <c r="G1003" s="2"/>
    </row>
    <row r="1004" spans="3:7" ht="24" customHeight="1">
      <c r="C1004" s="2"/>
      <c r="D1004" s="2"/>
      <c r="E1004" s="2"/>
      <c r="F1004" s="2"/>
      <c r="G1004" s="2"/>
    </row>
    <row r="1005" spans="3:7" ht="24" customHeight="1">
      <c r="C1005" s="2"/>
      <c r="D1005" s="2"/>
      <c r="E1005" s="2"/>
      <c r="F1005" s="2"/>
      <c r="G1005" s="2"/>
    </row>
    <row r="1006" spans="3:7" ht="24" customHeight="1">
      <c r="C1006" s="2"/>
      <c r="D1006" s="2"/>
      <c r="E1006" s="2"/>
      <c r="F1006" s="2"/>
      <c r="G1006" s="2"/>
    </row>
    <row r="1007" spans="3:7" ht="24" customHeight="1">
      <c r="C1007" s="2"/>
      <c r="D1007" s="2"/>
      <c r="E1007" s="2"/>
      <c r="F1007" s="2"/>
      <c r="G1007" s="2"/>
    </row>
    <row r="1008" spans="3:7" ht="24" customHeight="1">
      <c r="C1008" s="2"/>
      <c r="D1008" s="2"/>
      <c r="E1008" s="2"/>
      <c r="F1008" s="2"/>
      <c r="G1008" s="2"/>
    </row>
    <row r="1009" spans="3:7" ht="24" customHeight="1">
      <c r="C1009" s="2"/>
      <c r="D1009" s="2"/>
      <c r="E1009" s="2"/>
      <c r="F1009" s="2"/>
      <c r="G1009" s="2"/>
    </row>
    <row r="1010" spans="3:7" ht="24" customHeight="1">
      <c r="C1010" s="2"/>
      <c r="D1010" s="2"/>
      <c r="E1010" s="2"/>
      <c r="F1010" s="2"/>
      <c r="G1010" s="2"/>
    </row>
    <row r="1011" spans="3:7" ht="24" customHeight="1">
      <c r="C1011" s="2"/>
      <c r="D1011" s="2"/>
      <c r="E1011" s="2"/>
      <c r="F1011" s="2"/>
      <c r="G1011" s="2"/>
    </row>
    <row r="1012" spans="3:7" ht="24" customHeight="1">
      <c r="C1012" s="2"/>
      <c r="D1012" s="2"/>
      <c r="E1012" s="2"/>
      <c r="F1012" s="2"/>
      <c r="G1012" s="2"/>
    </row>
    <row r="1013" spans="3:7" ht="24" customHeight="1">
      <c r="C1013" s="2"/>
      <c r="D1013" s="2"/>
      <c r="E1013" s="2"/>
      <c r="F1013" s="2"/>
      <c r="G1013" s="2"/>
    </row>
    <row r="1014" spans="3:7" ht="24" customHeight="1">
      <c r="C1014" s="2"/>
      <c r="D1014" s="2"/>
      <c r="E1014" s="2"/>
      <c r="F1014" s="2"/>
      <c r="G1014" s="2"/>
    </row>
    <row r="1015" spans="3:7" ht="24" customHeight="1">
      <c r="C1015" s="2"/>
      <c r="D1015" s="2"/>
      <c r="E1015" s="2"/>
      <c r="F1015" s="2"/>
      <c r="G1015" s="2"/>
    </row>
    <row r="1016" spans="3:7" ht="24" customHeight="1">
      <c r="C1016" s="2"/>
      <c r="D1016" s="2"/>
      <c r="E1016" s="2"/>
      <c r="F1016" s="2"/>
      <c r="G1016" s="2"/>
    </row>
    <row r="1017" spans="3:7" ht="24" customHeight="1">
      <c r="C1017" s="2"/>
      <c r="D1017" s="2"/>
      <c r="E1017" s="2"/>
      <c r="F1017" s="2"/>
      <c r="G1017" s="2"/>
    </row>
    <row r="1018" spans="3:7" ht="24" customHeight="1">
      <c r="C1018" s="2"/>
      <c r="D1018" s="2"/>
      <c r="E1018" s="2"/>
      <c r="F1018" s="2"/>
      <c r="G1018" s="2"/>
    </row>
    <row r="1019" spans="3:7" ht="24" customHeight="1">
      <c r="C1019" s="2"/>
      <c r="D1019" s="2"/>
      <c r="E1019" s="2"/>
      <c r="F1019" s="2"/>
      <c r="G1019" s="2"/>
    </row>
    <row r="1020" spans="3:7" ht="24" customHeight="1">
      <c r="C1020" s="2"/>
      <c r="D1020" s="2"/>
      <c r="E1020" s="2"/>
      <c r="F1020" s="2"/>
      <c r="G1020" s="2"/>
    </row>
    <row r="1021" spans="3:7" ht="24" customHeight="1">
      <c r="C1021" s="2"/>
      <c r="D1021" s="2"/>
      <c r="E1021" s="2"/>
      <c r="F1021" s="2"/>
      <c r="G1021" s="2"/>
    </row>
    <row r="1022" spans="3:7" ht="24" customHeight="1">
      <c r="C1022" s="2"/>
      <c r="D1022" s="2"/>
      <c r="E1022" s="2"/>
      <c r="F1022" s="2"/>
      <c r="G1022" s="2"/>
    </row>
    <row r="1023" spans="3:7" ht="24" customHeight="1">
      <c r="C1023" s="2"/>
      <c r="D1023" s="2"/>
      <c r="E1023" s="2"/>
      <c r="F1023" s="2"/>
      <c r="G1023" s="2"/>
    </row>
    <row r="1024" spans="3:7" ht="24" customHeight="1">
      <c r="C1024" s="2"/>
      <c r="D1024" s="2"/>
      <c r="E1024" s="2"/>
      <c r="F1024" s="2"/>
      <c r="G1024" s="2"/>
    </row>
    <row r="1025" spans="3:7" ht="24" customHeight="1">
      <c r="C1025" s="2"/>
      <c r="D1025" s="2"/>
      <c r="E1025" s="2"/>
      <c r="F1025" s="2"/>
      <c r="G1025" s="2"/>
    </row>
    <row r="1026" spans="3:7" ht="24" customHeight="1">
      <c r="C1026" s="2"/>
      <c r="D1026" s="2"/>
      <c r="E1026" s="2"/>
      <c r="F1026" s="2"/>
      <c r="G1026" s="2"/>
    </row>
    <row r="1027" spans="3:7" ht="24" customHeight="1">
      <c r="C1027" s="2"/>
      <c r="D1027" s="2"/>
      <c r="E1027" s="2"/>
      <c r="F1027" s="2"/>
      <c r="G1027" s="2"/>
    </row>
    <row r="1028" spans="3:7" ht="24" customHeight="1">
      <c r="C1028" s="2"/>
      <c r="D1028" s="2"/>
      <c r="E1028" s="2"/>
      <c r="F1028" s="2"/>
      <c r="G1028" s="2"/>
    </row>
    <row r="1029" spans="3:7" ht="24" customHeight="1">
      <c r="C1029" s="2"/>
      <c r="D1029" s="2"/>
      <c r="E1029" s="2"/>
      <c r="F1029" s="2"/>
      <c r="G1029" s="2"/>
    </row>
    <row r="1030" spans="3:7" ht="24" customHeight="1">
      <c r="C1030" s="2"/>
      <c r="D1030" s="2"/>
      <c r="E1030" s="2"/>
      <c r="F1030" s="2"/>
      <c r="G1030" s="2"/>
    </row>
    <row r="1031" spans="3:7" ht="24" customHeight="1">
      <c r="C1031" s="2"/>
      <c r="D1031" s="2"/>
      <c r="E1031" s="2"/>
      <c r="F1031" s="2"/>
      <c r="G1031" s="2"/>
    </row>
    <row r="1032" spans="3:7" ht="24" customHeight="1">
      <c r="C1032" s="2"/>
      <c r="D1032" s="2"/>
      <c r="E1032" s="2"/>
      <c r="F1032" s="2"/>
      <c r="G1032" s="2"/>
    </row>
    <row r="1033" spans="3:7" ht="24" customHeight="1">
      <c r="C1033" s="2"/>
      <c r="D1033" s="2"/>
      <c r="E1033" s="2"/>
      <c r="F1033" s="2"/>
      <c r="G1033" s="2"/>
    </row>
    <row r="1034" spans="3:7" ht="24" customHeight="1">
      <c r="C1034" s="2"/>
      <c r="D1034" s="2"/>
      <c r="E1034" s="2"/>
      <c r="F1034" s="2"/>
      <c r="G1034" s="2"/>
    </row>
    <row r="1035" spans="3:7" ht="24" customHeight="1">
      <c r="C1035" s="2"/>
      <c r="D1035" s="2"/>
      <c r="E1035" s="2"/>
      <c r="F1035" s="2"/>
      <c r="G1035" s="2"/>
    </row>
    <row r="1036" spans="3:7" ht="24" customHeight="1">
      <c r="C1036" s="2"/>
      <c r="D1036" s="2"/>
      <c r="E1036" s="2"/>
      <c r="F1036" s="2"/>
      <c r="G1036" s="2"/>
    </row>
    <row r="1037" spans="3:7" ht="24" customHeight="1">
      <c r="C1037" s="2"/>
      <c r="D1037" s="2"/>
      <c r="E1037" s="2"/>
      <c r="F1037" s="2"/>
      <c r="G1037" s="2"/>
    </row>
    <row r="1038" spans="3:7" ht="24" customHeight="1">
      <c r="C1038" s="2"/>
      <c r="D1038" s="2"/>
      <c r="E1038" s="2"/>
      <c r="F1038" s="2"/>
      <c r="G1038" s="2"/>
    </row>
    <row r="1039" spans="3:7" ht="24" customHeight="1">
      <c r="C1039" s="2"/>
      <c r="D1039" s="2"/>
      <c r="E1039" s="2"/>
      <c r="F1039" s="2"/>
      <c r="G1039" s="2"/>
    </row>
    <row r="1040" spans="3:7" ht="24" customHeight="1">
      <c r="C1040" s="2"/>
      <c r="D1040" s="2"/>
      <c r="E1040" s="2"/>
      <c r="F1040" s="2"/>
      <c r="G1040" s="2"/>
    </row>
    <row r="1041" spans="3:7" ht="24" customHeight="1">
      <c r="C1041" s="2"/>
      <c r="D1041" s="2"/>
      <c r="E1041" s="2"/>
      <c r="F1041" s="2"/>
      <c r="G1041" s="2"/>
    </row>
    <row r="1042" spans="3:7" ht="24" customHeight="1">
      <c r="C1042" s="2"/>
      <c r="D1042" s="2"/>
      <c r="E1042" s="2"/>
      <c r="F1042" s="2"/>
      <c r="G1042" s="2"/>
    </row>
    <row r="1043" spans="3:7" ht="24" customHeight="1">
      <c r="C1043" s="2"/>
      <c r="D1043" s="2"/>
      <c r="E1043" s="2"/>
      <c r="F1043" s="2"/>
      <c r="G1043" s="2"/>
    </row>
    <row r="1044" spans="3:7" ht="24" customHeight="1">
      <c r="C1044" s="2"/>
      <c r="D1044" s="2"/>
      <c r="E1044" s="2"/>
      <c r="F1044" s="2"/>
      <c r="G1044" s="2"/>
    </row>
    <row r="1045" spans="3:7" ht="24" customHeight="1">
      <c r="C1045" s="2"/>
      <c r="D1045" s="2"/>
      <c r="E1045" s="2"/>
      <c r="F1045" s="2"/>
      <c r="G1045" s="2"/>
    </row>
    <row r="1046" spans="3:7" ht="24" customHeight="1">
      <c r="C1046" s="2"/>
      <c r="D1046" s="2"/>
      <c r="E1046" s="2"/>
      <c r="F1046" s="2"/>
      <c r="G1046" s="2"/>
    </row>
    <row r="1047" spans="3:7" ht="24" customHeight="1">
      <c r="C1047" s="2"/>
      <c r="D1047" s="2"/>
      <c r="E1047" s="2"/>
      <c r="F1047" s="2"/>
      <c r="G1047" s="2"/>
    </row>
    <row r="1048" spans="3:7" ht="24" customHeight="1">
      <c r="C1048" s="2"/>
      <c r="D1048" s="2"/>
      <c r="E1048" s="2"/>
      <c r="F1048" s="2"/>
      <c r="G1048" s="2"/>
    </row>
    <row r="1049" spans="3:7" ht="24" customHeight="1">
      <c r="C1049" s="2"/>
      <c r="D1049" s="2"/>
      <c r="E1049" s="2"/>
      <c r="F1049" s="2"/>
      <c r="G1049" s="2"/>
    </row>
    <row r="1050" spans="3:7" ht="24" customHeight="1">
      <c r="C1050" s="2"/>
      <c r="D1050" s="2"/>
      <c r="E1050" s="2"/>
      <c r="F1050" s="2"/>
      <c r="G1050" s="2"/>
    </row>
    <row r="1051" spans="3:7" ht="24" customHeight="1">
      <c r="C1051" s="2"/>
      <c r="D1051" s="2"/>
      <c r="E1051" s="2"/>
      <c r="F1051" s="2"/>
      <c r="G1051" s="2"/>
    </row>
    <row r="1052" spans="3:7" ht="24" customHeight="1">
      <c r="C1052" s="2"/>
      <c r="D1052" s="2"/>
      <c r="E1052" s="2"/>
      <c r="F1052" s="2"/>
      <c r="G1052" s="2"/>
    </row>
    <row r="1053" spans="3:7" ht="24" customHeight="1">
      <c r="C1053" s="2"/>
      <c r="D1053" s="2"/>
      <c r="E1053" s="2"/>
      <c r="F1053" s="2"/>
      <c r="G1053" s="2"/>
    </row>
    <row r="1054" spans="3:7" ht="24" customHeight="1">
      <c r="C1054" s="2"/>
      <c r="D1054" s="2"/>
      <c r="E1054" s="2"/>
      <c r="F1054" s="2"/>
      <c r="G1054" s="2"/>
    </row>
    <row r="1055" spans="3:7" ht="24" customHeight="1">
      <c r="C1055" s="2"/>
      <c r="D1055" s="2"/>
      <c r="E1055" s="2"/>
      <c r="F1055" s="2"/>
      <c r="G1055" s="2"/>
    </row>
    <row r="1056" spans="3:7" ht="24" customHeight="1">
      <c r="C1056" s="2"/>
      <c r="D1056" s="2"/>
      <c r="E1056" s="2"/>
      <c r="F1056" s="2"/>
      <c r="G1056" s="2"/>
    </row>
    <row r="1057" spans="3:7" ht="24" customHeight="1">
      <c r="C1057" s="2"/>
      <c r="D1057" s="2"/>
      <c r="E1057" s="2"/>
      <c r="F1057" s="2"/>
      <c r="G1057" s="2"/>
    </row>
    <row r="1058" spans="3:7" ht="24" customHeight="1">
      <c r="C1058" s="2"/>
      <c r="D1058" s="2"/>
      <c r="E1058" s="2"/>
      <c r="F1058" s="2"/>
      <c r="G1058" s="2"/>
    </row>
    <row r="1059" spans="3:7" ht="24" customHeight="1">
      <c r="C1059" s="2"/>
      <c r="D1059" s="2"/>
      <c r="E1059" s="2"/>
      <c r="F1059" s="2"/>
      <c r="G1059" s="2"/>
    </row>
    <row r="1060" spans="3:7" ht="24" customHeight="1">
      <c r="C1060" s="2"/>
      <c r="D1060" s="2"/>
      <c r="E1060" s="2"/>
      <c r="F1060" s="2"/>
      <c r="G1060" s="2"/>
    </row>
    <row r="1061" spans="3:7" ht="24" customHeight="1">
      <c r="C1061" s="2"/>
      <c r="D1061" s="2"/>
      <c r="E1061" s="2"/>
      <c r="F1061" s="2"/>
      <c r="G1061" s="2"/>
    </row>
    <row r="1062" spans="3:7" ht="24" customHeight="1">
      <c r="C1062" s="2"/>
      <c r="D1062" s="2"/>
      <c r="E1062" s="2"/>
      <c r="F1062" s="2"/>
      <c r="G1062" s="2"/>
    </row>
    <row r="1063" spans="3:7" ht="24" customHeight="1">
      <c r="C1063" s="2"/>
      <c r="D1063" s="2"/>
      <c r="E1063" s="2"/>
      <c r="F1063" s="2"/>
      <c r="G1063" s="2"/>
    </row>
    <row r="1064" spans="3:7" ht="24" customHeight="1">
      <c r="C1064" s="2"/>
      <c r="D1064" s="2"/>
      <c r="E1064" s="2"/>
      <c r="F1064" s="2"/>
      <c r="G1064" s="2"/>
    </row>
    <row r="1065" spans="3:7" ht="24" customHeight="1">
      <c r="C1065" s="2"/>
      <c r="D1065" s="2"/>
      <c r="E1065" s="2"/>
      <c r="F1065" s="2"/>
      <c r="G1065" s="2"/>
    </row>
    <row r="1066" spans="3:7" ht="24" customHeight="1">
      <c r="C1066" s="2"/>
      <c r="D1066" s="2"/>
      <c r="E1066" s="2"/>
      <c r="F1066" s="2"/>
      <c r="G1066" s="2"/>
    </row>
    <row r="1067" spans="3:7" ht="24" customHeight="1">
      <c r="C1067" s="2"/>
      <c r="D1067" s="2"/>
      <c r="E1067" s="2"/>
      <c r="F1067" s="2"/>
      <c r="G1067" s="2"/>
    </row>
    <row r="1068" spans="3:7" ht="24" customHeight="1">
      <c r="C1068" s="2"/>
      <c r="D1068" s="2"/>
      <c r="E1068" s="2"/>
      <c r="F1068" s="2"/>
      <c r="G1068" s="2"/>
    </row>
    <row r="1069" spans="3:7" ht="24" customHeight="1">
      <c r="C1069" s="2"/>
      <c r="D1069" s="2"/>
      <c r="E1069" s="2"/>
      <c r="F1069" s="2"/>
      <c r="G1069" s="2"/>
    </row>
    <row r="1070" spans="3:7" ht="24" customHeight="1">
      <c r="C1070" s="2"/>
      <c r="D1070" s="2"/>
      <c r="E1070" s="2"/>
      <c r="F1070" s="2"/>
      <c r="G1070" s="2"/>
    </row>
    <row r="1071" spans="3:7" ht="24" customHeight="1">
      <c r="C1071" s="2"/>
      <c r="D1071" s="2"/>
      <c r="E1071" s="2"/>
      <c r="F1071" s="2"/>
      <c r="G1071" s="2"/>
    </row>
    <row r="1072" spans="3:7" ht="24" customHeight="1">
      <c r="C1072" s="2"/>
      <c r="D1072" s="2"/>
      <c r="E1072" s="2"/>
      <c r="F1072" s="2"/>
      <c r="G1072" s="2"/>
    </row>
    <row r="1073" spans="3:7" ht="24" customHeight="1">
      <c r="C1073" s="2"/>
      <c r="D1073" s="2"/>
      <c r="E1073" s="2"/>
      <c r="F1073" s="2"/>
      <c r="G1073" s="2"/>
    </row>
    <row r="1074" spans="3:7" ht="24" customHeight="1">
      <c r="C1074" s="2"/>
      <c r="D1074" s="2"/>
      <c r="E1074" s="2"/>
      <c r="F1074" s="2"/>
      <c r="G1074" s="2"/>
    </row>
    <row r="1075" spans="3:7" ht="24" customHeight="1">
      <c r="C1075" s="2"/>
      <c r="D1075" s="2"/>
      <c r="E1075" s="2"/>
      <c r="F1075" s="2"/>
      <c r="G1075" s="2"/>
    </row>
    <row r="1076" spans="3:7" ht="24" customHeight="1">
      <c r="C1076" s="2"/>
      <c r="D1076" s="2"/>
      <c r="E1076" s="2"/>
      <c r="F1076" s="2"/>
      <c r="G1076" s="2"/>
    </row>
    <row r="1077" spans="3:7" ht="24" customHeight="1">
      <c r="C1077" s="2"/>
      <c r="D1077" s="2"/>
      <c r="E1077" s="2"/>
      <c r="F1077" s="2"/>
      <c r="G1077" s="2"/>
    </row>
    <row r="1078" spans="3:7" ht="24" customHeight="1">
      <c r="C1078" s="2"/>
      <c r="D1078" s="2"/>
      <c r="E1078" s="2"/>
      <c r="F1078" s="2"/>
      <c r="G1078" s="2"/>
    </row>
    <row r="1079" spans="3:7" ht="24" customHeight="1">
      <c r="C1079" s="2"/>
      <c r="D1079" s="2"/>
      <c r="E1079" s="2"/>
      <c r="F1079" s="2"/>
      <c r="G1079" s="2"/>
    </row>
    <row r="1080" spans="3:7" ht="24" customHeight="1">
      <c r="C1080" s="2"/>
      <c r="D1080" s="2"/>
      <c r="E1080" s="2"/>
      <c r="F1080" s="2"/>
      <c r="G1080" s="2"/>
    </row>
    <row r="1081" spans="3:7" ht="24" customHeight="1">
      <c r="C1081" s="2"/>
      <c r="D1081" s="2"/>
      <c r="E1081" s="2"/>
      <c r="F1081" s="2"/>
      <c r="G1081" s="2"/>
    </row>
    <row r="1082" spans="3:7" ht="24" customHeight="1">
      <c r="C1082" s="2"/>
      <c r="D1082" s="2"/>
      <c r="E1082" s="2"/>
      <c r="F1082" s="2"/>
      <c r="G1082" s="2"/>
    </row>
    <row r="1083" spans="3:7" ht="24" customHeight="1">
      <c r="C1083" s="2"/>
      <c r="D1083" s="2"/>
      <c r="E1083" s="2"/>
      <c r="F1083" s="2"/>
      <c r="G1083" s="2"/>
    </row>
    <row r="1084" spans="3:7" ht="24" customHeight="1">
      <c r="C1084" s="2"/>
      <c r="D1084" s="2"/>
      <c r="E1084" s="2"/>
      <c r="F1084" s="2"/>
      <c r="G1084" s="2"/>
    </row>
    <row r="1085" spans="3:7" ht="24" customHeight="1">
      <c r="C1085" s="2"/>
      <c r="D1085" s="2"/>
      <c r="E1085" s="2"/>
      <c r="F1085" s="2"/>
      <c r="G1085" s="2"/>
    </row>
    <row r="1086" spans="3:7" ht="24" customHeight="1">
      <c r="C1086" s="2"/>
      <c r="D1086" s="2"/>
      <c r="E1086" s="2"/>
      <c r="F1086" s="2"/>
      <c r="G1086" s="2"/>
    </row>
    <row r="1087" spans="3:7" ht="24" customHeight="1">
      <c r="C1087" s="2"/>
      <c r="D1087" s="2"/>
      <c r="E1087" s="2"/>
      <c r="F1087" s="2"/>
      <c r="G1087" s="2"/>
    </row>
    <row r="1088" spans="3:7" ht="24" customHeight="1">
      <c r="C1088" s="2"/>
      <c r="D1088" s="2"/>
      <c r="E1088" s="2"/>
      <c r="F1088" s="2"/>
      <c r="G1088" s="2"/>
    </row>
    <row r="1089" spans="3:7" ht="24" customHeight="1">
      <c r="C1089" s="2"/>
      <c r="D1089" s="2"/>
      <c r="E1089" s="2"/>
      <c r="F1089" s="2"/>
      <c r="G1089" s="2"/>
    </row>
    <row r="1090" spans="3:7" ht="24" customHeight="1">
      <c r="C1090" s="2"/>
      <c r="D1090" s="2"/>
      <c r="E1090" s="2"/>
      <c r="F1090" s="2"/>
      <c r="G1090" s="2"/>
    </row>
    <row r="1091" spans="3:7" ht="24" customHeight="1">
      <c r="C1091" s="2"/>
      <c r="D1091" s="2"/>
      <c r="E1091" s="2"/>
      <c r="F1091" s="2"/>
      <c r="G1091" s="2"/>
    </row>
    <row r="1092" spans="3:7" ht="24" customHeight="1">
      <c r="C1092" s="2"/>
      <c r="D1092" s="2"/>
      <c r="E1092" s="2"/>
      <c r="F1092" s="2"/>
      <c r="G1092" s="2"/>
    </row>
    <row r="1093" spans="3:7" ht="24" customHeight="1">
      <c r="C1093" s="2"/>
      <c r="D1093" s="2"/>
      <c r="E1093" s="2"/>
      <c r="F1093" s="2"/>
      <c r="G1093" s="2"/>
    </row>
    <row r="1094" spans="3:7" ht="24" customHeight="1">
      <c r="C1094" s="2"/>
      <c r="D1094" s="2"/>
      <c r="E1094" s="2"/>
      <c r="F1094" s="2"/>
      <c r="G1094" s="2"/>
    </row>
    <row r="1095" spans="3:7" ht="24" customHeight="1">
      <c r="C1095" s="2"/>
      <c r="D1095" s="2"/>
      <c r="E1095" s="2"/>
      <c r="F1095" s="2"/>
      <c r="G1095" s="2"/>
    </row>
    <row r="1096" spans="3:7" ht="24" customHeight="1">
      <c r="C1096" s="2"/>
      <c r="D1096" s="2"/>
      <c r="E1096" s="2"/>
      <c r="F1096" s="2"/>
      <c r="G1096" s="2"/>
    </row>
    <row r="1097" spans="3:7" ht="24" customHeight="1">
      <c r="C1097" s="2"/>
      <c r="D1097" s="2"/>
      <c r="E1097" s="2"/>
      <c r="F1097" s="2"/>
      <c r="G1097" s="2"/>
    </row>
    <row r="1098" spans="3:7" ht="24" customHeight="1">
      <c r="C1098" s="2"/>
      <c r="D1098" s="2"/>
      <c r="E1098" s="2"/>
      <c r="F1098" s="2"/>
      <c r="G1098" s="2"/>
    </row>
    <row r="1099" spans="3:7" ht="24" customHeight="1">
      <c r="C1099" s="2"/>
      <c r="D1099" s="2"/>
      <c r="E1099" s="2"/>
      <c r="F1099" s="2"/>
      <c r="G1099" s="2"/>
    </row>
    <row r="1100" spans="3:7" ht="24" customHeight="1">
      <c r="C1100" s="2"/>
      <c r="D1100" s="2"/>
      <c r="E1100" s="2"/>
      <c r="F1100" s="2"/>
      <c r="G1100" s="2"/>
    </row>
    <row r="1101" spans="3:7" ht="24" customHeight="1">
      <c r="C1101" s="2"/>
      <c r="D1101" s="2"/>
      <c r="E1101" s="2"/>
      <c r="F1101" s="2"/>
      <c r="G1101" s="2"/>
    </row>
    <row r="1102" spans="3:7" ht="24" customHeight="1">
      <c r="C1102" s="2"/>
      <c r="D1102" s="2"/>
      <c r="E1102" s="2"/>
      <c r="F1102" s="2"/>
      <c r="G1102" s="2"/>
    </row>
    <row r="1103" spans="3:7" ht="24" customHeight="1">
      <c r="C1103" s="2"/>
      <c r="D1103" s="2"/>
      <c r="E1103" s="2"/>
      <c r="F1103" s="2"/>
      <c r="G1103" s="2"/>
    </row>
    <row r="1104" spans="3:7" ht="24" customHeight="1">
      <c r="C1104" s="2"/>
      <c r="D1104" s="2"/>
      <c r="E1104" s="2"/>
      <c r="F1104" s="2"/>
      <c r="G1104" s="2"/>
    </row>
    <row r="1105" spans="3:7" ht="24" customHeight="1">
      <c r="C1105" s="2"/>
      <c r="D1105" s="2"/>
      <c r="E1105" s="2"/>
      <c r="F1105" s="2"/>
      <c r="G1105" s="2"/>
    </row>
    <row r="1106" spans="3:7" ht="24" customHeight="1">
      <c r="C1106" s="2"/>
      <c r="D1106" s="2"/>
      <c r="E1106" s="2"/>
      <c r="F1106" s="2"/>
      <c r="G1106" s="2"/>
    </row>
    <row r="1107" spans="3:7" ht="24" customHeight="1">
      <c r="C1107" s="2"/>
      <c r="D1107" s="2"/>
      <c r="E1107" s="2"/>
      <c r="F1107" s="2"/>
      <c r="G1107" s="2"/>
    </row>
    <row r="1108" spans="3:7" ht="24" customHeight="1">
      <c r="C1108" s="2"/>
      <c r="D1108" s="2"/>
      <c r="E1108" s="2"/>
      <c r="F1108" s="2"/>
      <c r="G1108" s="2"/>
    </row>
    <row r="1109" spans="3:7" ht="24" customHeight="1">
      <c r="C1109" s="2"/>
      <c r="D1109" s="2"/>
      <c r="E1109" s="2"/>
      <c r="F1109" s="2"/>
      <c r="G1109" s="2"/>
    </row>
    <row r="1110" spans="3:7" ht="24" customHeight="1">
      <c r="C1110" s="2"/>
      <c r="D1110" s="2"/>
      <c r="E1110" s="2"/>
      <c r="F1110" s="2"/>
      <c r="G1110" s="2"/>
    </row>
    <row r="1111" spans="3:7" ht="24" customHeight="1">
      <c r="C1111" s="2"/>
      <c r="D1111" s="2"/>
      <c r="E1111" s="2"/>
      <c r="F1111" s="2"/>
      <c r="G1111" s="2"/>
    </row>
    <row r="1112" spans="3:7" ht="24" customHeight="1">
      <c r="C1112" s="1"/>
      <c r="D1112" s="1"/>
      <c r="E1112" s="1"/>
      <c r="F1112" s="1"/>
      <c r="G1112" s="1"/>
    </row>
    <row r="1113" spans="3:7" ht="24" customHeight="1">
      <c r="C1113" s="1"/>
      <c r="D1113" s="1"/>
      <c r="E1113" s="1"/>
      <c r="F1113" s="1"/>
      <c r="G1113" s="1"/>
    </row>
    <row r="1114" spans="3:7" ht="24" customHeight="1">
      <c r="C1114" s="1"/>
      <c r="D1114" s="1"/>
      <c r="E1114" s="1"/>
      <c r="F1114" s="1"/>
      <c r="G1114" s="1"/>
    </row>
    <row r="1115" spans="3:7" ht="24" customHeight="1">
      <c r="C1115" s="1"/>
      <c r="D1115" s="1"/>
      <c r="E1115" s="1"/>
      <c r="F1115" s="1"/>
      <c r="G1115" s="1"/>
    </row>
    <row r="1116" spans="3:7" ht="24" customHeight="1">
      <c r="C1116" s="1"/>
      <c r="D1116" s="1"/>
      <c r="E1116" s="1"/>
      <c r="F1116" s="1"/>
      <c r="G1116" s="1"/>
    </row>
    <row r="1117" spans="3:7" ht="24" customHeight="1">
      <c r="C1117" s="1"/>
      <c r="D1117" s="1"/>
      <c r="E1117" s="1"/>
      <c r="F1117" s="1"/>
      <c r="G1117" s="1"/>
    </row>
    <row r="1118" spans="3:7" ht="24" customHeight="1">
      <c r="C1118" s="1"/>
      <c r="D1118" s="1"/>
      <c r="E1118" s="1"/>
      <c r="F1118" s="1"/>
      <c r="G1118" s="1"/>
    </row>
    <row r="1119" spans="3:7" ht="24" customHeight="1">
      <c r="C1119" s="1"/>
      <c r="D1119" s="1"/>
      <c r="E1119" s="1"/>
      <c r="F1119" s="1"/>
      <c r="G1119" s="1"/>
    </row>
    <row r="1120" spans="3:7" ht="24" customHeight="1">
      <c r="C1120" s="1"/>
      <c r="D1120" s="1"/>
      <c r="E1120" s="1"/>
      <c r="F1120" s="1"/>
      <c r="G1120" s="1"/>
    </row>
    <row r="1121" spans="3:7" ht="24" customHeight="1">
      <c r="C1121" s="1"/>
      <c r="D1121" s="1"/>
      <c r="E1121" s="1"/>
      <c r="F1121" s="1"/>
      <c r="G1121" s="1"/>
    </row>
    <row r="1122" spans="3:7" ht="24" customHeight="1">
      <c r="C1122" s="1"/>
      <c r="D1122" s="1"/>
      <c r="E1122" s="1"/>
      <c r="F1122" s="1"/>
      <c r="G1122" s="1"/>
    </row>
    <row r="1123" spans="3:7" ht="24" customHeight="1">
      <c r="C1123" s="1"/>
      <c r="D1123" s="1"/>
      <c r="E1123" s="1"/>
      <c r="F1123" s="1"/>
      <c r="G1123" s="1"/>
    </row>
    <row r="1124" spans="3:7" ht="24" customHeight="1">
      <c r="C1124" s="1"/>
      <c r="D1124" s="1"/>
      <c r="E1124" s="1"/>
      <c r="F1124" s="1"/>
      <c r="G1124" s="1"/>
    </row>
    <row r="1125" spans="3:7" ht="24" customHeight="1">
      <c r="C1125" s="1"/>
      <c r="D1125" s="1"/>
      <c r="E1125" s="1"/>
      <c r="F1125" s="1"/>
      <c r="G1125" s="1"/>
    </row>
    <row r="1126" spans="3:7" ht="24" customHeight="1">
      <c r="C1126" s="1"/>
      <c r="D1126" s="1"/>
      <c r="E1126" s="1"/>
      <c r="F1126" s="1"/>
      <c r="G1126" s="1"/>
    </row>
    <row r="1127" spans="3:7" ht="24" customHeight="1">
      <c r="C1127" s="1"/>
      <c r="D1127" s="1"/>
      <c r="E1127" s="1"/>
      <c r="F1127" s="1"/>
      <c r="G1127" s="1"/>
    </row>
    <row r="1128" spans="3:7" ht="24" customHeight="1">
      <c r="C1128" s="1"/>
      <c r="D1128" s="1"/>
      <c r="E1128" s="1"/>
      <c r="F1128" s="1"/>
      <c r="G1128" s="1"/>
    </row>
    <row r="1129" spans="3:7" ht="24" customHeight="1">
      <c r="C1129" s="1"/>
      <c r="D1129" s="1"/>
      <c r="E1129" s="1"/>
      <c r="F1129" s="1"/>
      <c r="G1129" s="1"/>
    </row>
    <row r="1130" spans="3:7" ht="24" customHeight="1">
      <c r="C1130" s="1"/>
      <c r="D1130" s="1"/>
      <c r="E1130" s="1"/>
      <c r="F1130" s="1"/>
      <c r="G1130" s="1"/>
    </row>
    <row r="1131" spans="3:7" ht="24" customHeight="1">
      <c r="C1131" s="1"/>
      <c r="D1131" s="1"/>
      <c r="E1131" s="1"/>
      <c r="F1131" s="1"/>
      <c r="G1131" s="1"/>
    </row>
    <row r="1132" spans="3:7" ht="24" customHeight="1">
      <c r="C1132" s="1"/>
      <c r="D1132" s="1"/>
      <c r="E1132" s="1"/>
      <c r="F1132" s="1"/>
      <c r="G1132" s="1"/>
    </row>
    <row r="1133" spans="3:7" ht="24" customHeight="1">
      <c r="C1133" s="1"/>
      <c r="D1133" s="1"/>
      <c r="E1133" s="1"/>
      <c r="F1133" s="1"/>
      <c r="G1133" s="1"/>
    </row>
    <row r="1134" spans="3:7" ht="24" customHeight="1">
      <c r="C1134" s="1"/>
      <c r="D1134" s="1"/>
      <c r="E1134" s="1"/>
      <c r="F1134" s="1"/>
      <c r="G1134" s="1"/>
    </row>
    <row r="1135" spans="3:7" ht="24" customHeight="1">
      <c r="C1135" s="1"/>
      <c r="D1135" s="1"/>
      <c r="E1135" s="1"/>
      <c r="F1135" s="1"/>
      <c r="G1135" s="1"/>
    </row>
    <row r="1136" spans="3:7" ht="24" customHeight="1">
      <c r="C1136" s="1"/>
      <c r="D1136" s="1"/>
      <c r="E1136" s="1"/>
      <c r="F1136" s="1"/>
      <c r="G1136" s="1"/>
    </row>
    <row r="1137" spans="3:7" ht="24" customHeight="1">
      <c r="C1137" s="1"/>
      <c r="D1137" s="1"/>
      <c r="E1137" s="1"/>
      <c r="F1137" s="1"/>
      <c r="G1137" s="1"/>
    </row>
    <row r="1138" spans="3:7" ht="24" customHeight="1">
      <c r="C1138" s="1"/>
      <c r="D1138" s="1"/>
      <c r="E1138" s="1"/>
      <c r="F1138" s="1"/>
      <c r="G1138" s="1"/>
    </row>
    <row r="1139" spans="3:7" ht="24" customHeight="1">
      <c r="C1139" s="1"/>
      <c r="D1139" s="1"/>
      <c r="E1139" s="1"/>
      <c r="F1139" s="1"/>
      <c r="G1139" s="1"/>
    </row>
    <row r="1140" spans="3:7" ht="24" customHeight="1">
      <c r="C1140" s="1"/>
      <c r="D1140" s="1"/>
      <c r="E1140" s="1"/>
      <c r="F1140" s="1"/>
      <c r="G1140" s="1"/>
    </row>
    <row r="1141" spans="3:7" ht="24" customHeight="1">
      <c r="C1141" s="1"/>
      <c r="D1141" s="1"/>
      <c r="E1141" s="1"/>
      <c r="F1141" s="1"/>
      <c r="G1141" s="1"/>
    </row>
    <row r="1142" spans="3:7" ht="24" customHeight="1">
      <c r="C1142" s="1"/>
      <c r="D1142" s="1"/>
      <c r="E1142" s="1"/>
      <c r="F1142" s="1"/>
      <c r="G1142" s="1"/>
    </row>
    <row r="1143" spans="3:7" ht="24" customHeight="1">
      <c r="C1143" s="1"/>
      <c r="D1143" s="1"/>
      <c r="E1143" s="1"/>
      <c r="F1143" s="1"/>
      <c r="G1143" s="1"/>
    </row>
    <row r="1144" spans="3:7" ht="24" customHeight="1">
      <c r="C1144" s="1"/>
      <c r="D1144" s="1"/>
      <c r="E1144" s="1"/>
      <c r="F1144" s="1"/>
      <c r="G1144" s="1"/>
    </row>
    <row r="1145" spans="3:7" ht="24" customHeight="1">
      <c r="C1145" s="1"/>
      <c r="D1145" s="1"/>
      <c r="E1145" s="1"/>
      <c r="F1145" s="1"/>
      <c r="G1145" s="1"/>
    </row>
    <row r="1146" spans="3:7" ht="24" customHeight="1">
      <c r="C1146" s="1"/>
      <c r="D1146" s="1"/>
      <c r="E1146" s="1"/>
      <c r="F1146" s="1"/>
      <c r="G1146" s="1"/>
    </row>
    <row r="1147" spans="3:7" ht="24" customHeight="1">
      <c r="C1147" s="1"/>
      <c r="D1147" s="1"/>
      <c r="E1147" s="1"/>
      <c r="F1147" s="1"/>
      <c r="G1147" s="1"/>
    </row>
    <row r="1148" spans="3:7" ht="24" customHeight="1">
      <c r="C1148" s="1"/>
      <c r="D1148" s="1"/>
      <c r="E1148" s="1"/>
      <c r="F1148" s="1"/>
      <c r="G1148" s="1"/>
    </row>
    <row r="1149" spans="3:7" ht="24" customHeight="1">
      <c r="C1149" s="1"/>
      <c r="D1149" s="1"/>
      <c r="E1149" s="1"/>
      <c r="F1149" s="1"/>
      <c r="G1149" s="1"/>
    </row>
    <row r="1150" spans="3:7" ht="24" customHeight="1">
      <c r="C1150" s="1"/>
      <c r="D1150" s="1"/>
      <c r="E1150" s="1"/>
      <c r="F1150" s="1"/>
      <c r="G1150" s="1"/>
    </row>
    <row r="1151" spans="3:7" ht="24" customHeight="1">
      <c r="C1151" s="1"/>
      <c r="D1151" s="1"/>
      <c r="E1151" s="1"/>
      <c r="F1151" s="1"/>
      <c r="G1151" s="1"/>
    </row>
    <row r="1152" spans="3:7" ht="24" customHeight="1">
      <c r="C1152" s="1"/>
      <c r="D1152" s="1"/>
      <c r="E1152" s="1"/>
      <c r="F1152" s="1"/>
      <c r="G1152" s="1"/>
    </row>
    <row r="1153" spans="3:7" ht="24" customHeight="1">
      <c r="C1153" s="1"/>
      <c r="D1153" s="1"/>
      <c r="E1153" s="1"/>
      <c r="F1153" s="1"/>
      <c r="G1153" s="1"/>
    </row>
    <row r="1154" spans="3:7" ht="24" customHeight="1">
      <c r="C1154" s="1"/>
      <c r="D1154" s="1"/>
      <c r="E1154" s="1"/>
      <c r="F1154" s="1"/>
      <c r="G1154" s="1"/>
    </row>
    <row r="1155" spans="3:7" ht="24" customHeight="1">
      <c r="C1155" s="1"/>
      <c r="D1155" s="1"/>
      <c r="E1155" s="1"/>
      <c r="F1155" s="1"/>
      <c r="G1155" s="1"/>
    </row>
    <row r="1156" spans="3:7" ht="24" customHeight="1">
      <c r="C1156" s="1"/>
      <c r="D1156" s="1"/>
      <c r="E1156" s="1"/>
      <c r="F1156" s="1"/>
      <c r="G1156" s="1"/>
    </row>
    <row r="1157" spans="3:7" ht="24" customHeight="1">
      <c r="C1157" s="1"/>
      <c r="D1157" s="1"/>
      <c r="E1157" s="1"/>
      <c r="F1157" s="1"/>
      <c r="G1157" s="1"/>
    </row>
    <row r="1158" spans="3:7" ht="24" customHeight="1">
      <c r="C1158" s="1"/>
      <c r="D1158" s="1"/>
      <c r="E1158" s="1"/>
      <c r="F1158" s="1"/>
      <c r="G1158" s="1"/>
    </row>
    <row r="1159" spans="3:7" ht="24" customHeight="1">
      <c r="C1159" s="1"/>
      <c r="D1159" s="1"/>
      <c r="E1159" s="1"/>
      <c r="F1159" s="1"/>
      <c r="G1159" s="1"/>
    </row>
    <row r="1160" spans="3:7" ht="24" customHeight="1">
      <c r="C1160" s="1"/>
      <c r="D1160" s="1"/>
      <c r="E1160" s="1"/>
      <c r="F1160" s="1"/>
      <c r="G1160" s="1"/>
    </row>
    <row r="1161" spans="3:7" ht="24" customHeight="1">
      <c r="C1161" s="1"/>
      <c r="D1161" s="1"/>
      <c r="E1161" s="1"/>
      <c r="F1161" s="1"/>
      <c r="G1161" s="1"/>
    </row>
    <row r="1162" spans="3:7" ht="24" customHeight="1">
      <c r="C1162" s="1"/>
      <c r="D1162" s="1"/>
      <c r="E1162" s="1"/>
      <c r="F1162" s="1"/>
      <c r="G1162" s="1"/>
    </row>
    <row r="1163" spans="3:7" ht="24" customHeight="1">
      <c r="C1163" s="1"/>
      <c r="D1163" s="1"/>
      <c r="E1163" s="1"/>
      <c r="F1163" s="1"/>
      <c r="G1163" s="1"/>
    </row>
    <row r="1164" spans="3:7" ht="24" customHeight="1">
      <c r="C1164" s="1"/>
      <c r="D1164" s="1"/>
      <c r="E1164" s="1"/>
      <c r="F1164" s="1"/>
      <c r="G1164" s="1"/>
    </row>
    <row r="1165" spans="3:7" ht="24" customHeight="1">
      <c r="C1165" s="1"/>
      <c r="D1165" s="1"/>
      <c r="E1165" s="1"/>
      <c r="F1165" s="1"/>
      <c r="G1165" s="1"/>
    </row>
    <row r="1166" spans="3:7" ht="24" customHeight="1">
      <c r="C1166" s="1"/>
      <c r="D1166" s="1"/>
      <c r="E1166" s="1"/>
      <c r="F1166" s="1"/>
      <c r="G1166" s="1"/>
    </row>
    <row r="1167" spans="3:7" ht="24" customHeight="1">
      <c r="C1167" s="1"/>
      <c r="D1167" s="1"/>
      <c r="E1167" s="1"/>
      <c r="F1167" s="1"/>
      <c r="G1167" s="1"/>
    </row>
    <row r="1168" spans="3:7" ht="24" customHeight="1">
      <c r="C1168" s="1"/>
      <c r="D1168" s="1"/>
      <c r="E1168" s="1"/>
      <c r="F1168" s="1"/>
      <c r="G1168" s="1"/>
    </row>
    <row r="1169" spans="3:7" ht="24" customHeight="1">
      <c r="C1169" s="1"/>
      <c r="D1169" s="1"/>
      <c r="E1169" s="1"/>
      <c r="F1169" s="1"/>
      <c r="G1169" s="1"/>
    </row>
    <row r="1170" spans="3:7" ht="24" customHeight="1">
      <c r="C1170" s="1"/>
      <c r="D1170" s="1"/>
      <c r="E1170" s="1"/>
      <c r="F1170" s="1"/>
      <c r="G1170" s="1"/>
    </row>
    <row r="1171" spans="3:7" ht="24" customHeight="1">
      <c r="C1171" s="1"/>
      <c r="D1171" s="1"/>
      <c r="E1171" s="1"/>
      <c r="F1171" s="1"/>
      <c r="G1171" s="1"/>
    </row>
    <row r="1172" spans="3:7" ht="24" customHeight="1">
      <c r="C1172" s="1"/>
      <c r="D1172" s="1"/>
      <c r="E1172" s="1"/>
      <c r="F1172" s="1"/>
      <c r="G1172" s="1"/>
    </row>
    <row r="1173" spans="3:7" ht="24" customHeight="1">
      <c r="C1173" s="1"/>
      <c r="D1173" s="1"/>
      <c r="E1173" s="1"/>
      <c r="F1173" s="1"/>
      <c r="G1173" s="1"/>
    </row>
    <row r="1174" spans="3:7" ht="24" customHeight="1">
      <c r="C1174" s="1"/>
      <c r="D1174" s="1"/>
      <c r="E1174" s="1"/>
      <c r="F1174" s="1"/>
      <c r="G1174" s="1"/>
    </row>
    <row r="1175" spans="3:7" ht="24" customHeight="1">
      <c r="C1175" s="1"/>
      <c r="D1175" s="1"/>
      <c r="E1175" s="1"/>
      <c r="F1175" s="1"/>
      <c r="G1175" s="1"/>
    </row>
    <row r="1176" spans="3:7" ht="24" customHeight="1">
      <c r="C1176" s="1"/>
      <c r="D1176" s="1"/>
      <c r="E1176" s="1"/>
      <c r="F1176" s="1"/>
      <c r="G1176" s="1"/>
    </row>
    <row r="1177" spans="3:7" ht="24" customHeight="1">
      <c r="C1177" s="1"/>
      <c r="D1177" s="1"/>
      <c r="E1177" s="1"/>
      <c r="F1177" s="1"/>
      <c r="G1177" s="1"/>
    </row>
    <row r="1178" spans="3:7" ht="24" customHeight="1">
      <c r="C1178" s="1"/>
      <c r="D1178" s="1"/>
      <c r="E1178" s="1"/>
      <c r="F1178" s="1"/>
      <c r="G1178" s="1"/>
    </row>
    <row r="1179" spans="3:7" ht="24" customHeight="1">
      <c r="C1179" s="1"/>
      <c r="D1179" s="1"/>
      <c r="E1179" s="1"/>
      <c r="F1179" s="1"/>
      <c r="G1179" s="1"/>
    </row>
    <row r="1180" spans="3:7" ht="24" customHeight="1">
      <c r="C1180" s="1"/>
      <c r="D1180" s="1"/>
      <c r="E1180" s="1"/>
      <c r="F1180" s="1"/>
      <c r="G1180" s="1"/>
    </row>
    <row r="1181" spans="3:7" ht="24" customHeight="1">
      <c r="C1181" s="1"/>
      <c r="D1181" s="1"/>
      <c r="E1181" s="1"/>
      <c r="F1181" s="1"/>
      <c r="G1181" s="1"/>
    </row>
    <row r="1182" spans="3:7" ht="24" customHeight="1">
      <c r="C1182" s="1"/>
      <c r="D1182" s="1"/>
      <c r="E1182" s="1"/>
      <c r="F1182" s="1"/>
      <c r="G1182" s="1"/>
    </row>
    <row r="1183" spans="3:7" ht="24" customHeight="1">
      <c r="C1183" s="1"/>
      <c r="D1183" s="1"/>
      <c r="E1183" s="1"/>
      <c r="F1183" s="1"/>
      <c r="G1183" s="1"/>
    </row>
    <row r="1184" spans="3:7" ht="24" customHeight="1">
      <c r="C1184" s="1"/>
      <c r="D1184" s="1"/>
      <c r="E1184" s="1"/>
      <c r="F1184" s="1"/>
      <c r="G1184" s="1"/>
    </row>
    <row r="1185" spans="3:7" ht="24" customHeight="1">
      <c r="C1185" s="1"/>
      <c r="D1185" s="1"/>
      <c r="E1185" s="1"/>
      <c r="F1185" s="1"/>
      <c r="G1185" s="1"/>
    </row>
    <row r="1186" spans="3:7" ht="24" customHeight="1">
      <c r="C1186" s="1"/>
      <c r="D1186" s="1"/>
      <c r="E1186" s="1"/>
      <c r="F1186" s="1"/>
      <c r="G1186" s="1"/>
    </row>
    <row r="1187" spans="3:7" ht="24" customHeight="1">
      <c r="C1187" s="1"/>
      <c r="D1187" s="1"/>
      <c r="E1187" s="1"/>
      <c r="F1187" s="1"/>
      <c r="G1187" s="1"/>
    </row>
    <row r="1188" spans="3:7" ht="24" customHeight="1">
      <c r="C1188" s="1"/>
      <c r="D1188" s="1"/>
      <c r="E1188" s="1"/>
      <c r="F1188" s="1"/>
      <c r="G1188" s="1"/>
    </row>
    <row r="1189" spans="3:7" ht="24" customHeight="1">
      <c r="C1189" s="1"/>
      <c r="D1189" s="1"/>
      <c r="E1189" s="1"/>
      <c r="F1189" s="1"/>
      <c r="G1189" s="1"/>
    </row>
    <row r="1190" spans="3:7" ht="24" customHeight="1">
      <c r="C1190" s="1"/>
      <c r="D1190" s="1"/>
      <c r="E1190" s="1"/>
      <c r="F1190" s="1"/>
      <c r="G1190" s="1"/>
    </row>
    <row r="1191" spans="3:7" ht="24" customHeight="1">
      <c r="C1191" s="1"/>
      <c r="D1191" s="1"/>
      <c r="E1191" s="1"/>
      <c r="F1191" s="1"/>
      <c r="G1191" s="1"/>
    </row>
    <row r="1192" spans="3:7" ht="24" customHeight="1">
      <c r="C1192" s="1"/>
      <c r="D1192" s="1"/>
      <c r="E1192" s="1"/>
      <c r="F1192" s="1"/>
      <c r="G1192" s="1"/>
    </row>
    <row r="1193" spans="3:7" ht="24" customHeight="1">
      <c r="C1193" s="1"/>
      <c r="D1193" s="1"/>
      <c r="E1193" s="1"/>
      <c r="F1193" s="1"/>
      <c r="G1193" s="1"/>
    </row>
    <row r="1194" spans="3:7" ht="24" customHeight="1">
      <c r="C1194" s="1"/>
      <c r="D1194" s="1"/>
      <c r="E1194" s="1"/>
      <c r="F1194" s="1"/>
      <c r="G1194" s="1"/>
    </row>
    <row r="1195" spans="3:7" ht="24" customHeight="1">
      <c r="C1195" s="1"/>
      <c r="D1195" s="1"/>
      <c r="E1195" s="1"/>
      <c r="F1195" s="1"/>
      <c r="G1195" s="1"/>
    </row>
    <row r="1196" spans="3:7" ht="24" customHeight="1">
      <c r="C1196" s="1"/>
      <c r="D1196" s="1"/>
      <c r="E1196" s="1"/>
      <c r="F1196" s="1"/>
      <c r="G1196" s="1"/>
    </row>
    <row r="1197" spans="3:7" ht="24" customHeight="1">
      <c r="C1197" s="1"/>
      <c r="D1197" s="1"/>
      <c r="E1197" s="1"/>
      <c r="F1197" s="1"/>
      <c r="G1197" s="1"/>
    </row>
    <row r="1198" spans="3:7" ht="24" customHeight="1">
      <c r="C1198" s="1"/>
      <c r="D1198" s="1"/>
      <c r="E1198" s="1"/>
      <c r="F1198" s="1"/>
      <c r="G1198" s="1"/>
    </row>
    <row r="1199" spans="3:7" ht="24" customHeight="1">
      <c r="C1199" s="1"/>
      <c r="D1199" s="1"/>
      <c r="E1199" s="1"/>
      <c r="F1199" s="1"/>
      <c r="G1199" s="1"/>
    </row>
    <row r="1200" spans="3:7" ht="24" customHeight="1">
      <c r="C1200" s="1"/>
      <c r="D1200" s="1"/>
      <c r="E1200" s="1"/>
      <c r="F1200" s="1"/>
      <c r="G1200" s="1"/>
    </row>
    <row r="1201" spans="3:7" ht="24" customHeight="1">
      <c r="C1201" s="1"/>
      <c r="D1201" s="1"/>
      <c r="E1201" s="1"/>
      <c r="F1201" s="1"/>
      <c r="G1201" s="1"/>
    </row>
    <row r="1202" spans="3:7" ht="24" customHeight="1">
      <c r="C1202" s="1"/>
      <c r="D1202" s="1"/>
      <c r="E1202" s="1"/>
      <c r="F1202" s="1"/>
      <c r="G1202" s="1"/>
    </row>
    <row r="1203" spans="3:7" ht="24" customHeight="1">
      <c r="C1203" s="1"/>
      <c r="D1203" s="1"/>
      <c r="E1203" s="1"/>
      <c r="F1203" s="1"/>
      <c r="G1203" s="1"/>
    </row>
    <row r="1204" spans="3:7" ht="24" customHeight="1">
      <c r="C1204" s="1"/>
      <c r="D1204" s="1"/>
      <c r="E1204" s="1"/>
      <c r="F1204" s="1"/>
      <c r="G1204" s="1"/>
    </row>
    <row r="1205" spans="3:7" ht="24" customHeight="1">
      <c r="C1205" s="1"/>
      <c r="D1205" s="1"/>
      <c r="E1205" s="1"/>
      <c r="F1205" s="1"/>
      <c r="G1205" s="1"/>
    </row>
    <row r="1206" spans="3:7" ht="24" customHeight="1">
      <c r="C1206" s="1"/>
      <c r="D1206" s="1"/>
      <c r="E1206" s="1"/>
      <c r="F1206" s="1"/>
      <c r="G1206" s="1"/>
    </row>
    <row r="1207" spans="3:7" ht="24" customHeight="1">
      <c r="C1207" s="1"/>
      <c r="D1207" s="1"/>
      <c r="E1207" s="1"/>
      <c r="F1207" s="1"/>
      <c r="G1207" s="1"/>
    </row>
    <row r="1208" spans="3:7" ht="24" customHeight="1">
      <c r="C1208" s="1"/>
      <c r="D1208" s="1"/>
      <c r="E1208" s="1"/>
      <c r="F1208" s="1"/>
      <c r="G1208" s="1"/>
    </row>
    <row r="1209" spans="3:7" ht="24" customHeight="1">
      <c r="C1209" s="1"/>
      <c r="D1209" s="1"/>
      <c r="E1209" s="1"/>
      <c r="F1209" s="1"/>
      <c r="G1209" s="1"/>
    </row>
    <row r="1210" spans="3:7" ht="24" customHeight="1">
      <c r="C1210" s="1"/>
      <c r="D1210" s="1"/>
      <c r="E1210" s="1"/>
      <c r="F1210" s="1"/>
      <c r="G1210" s="1"/>
    </row>
    <row r="1211" spans="3:7" ht="24" customHeight="1">
      <c r="C1211" s="1"/>
      <c r="D1211" s="1"/>
      <c r="E1211" s="1"/>
      <c r="F1211" s="1"/>
      <c r="G1211" s="1"/>
    </row>
    <row r="1212" spans="3:7" ht="24" customHeight="1">
      <c r="C1212" s="1"/>
      <c r="D1212" s="1"/>
      <c r="E1212" s="1"/>
      <c r="F1212" s="1"/>
      <c r="G1212" s="1"/>
    </row>
    <row r="1213" spans="3:7" ht="24" customHeight="1">
      <c r="C1213" s="1"/>
      <c r="D1213" s="1"/>
      <c r="E1213" s="1"/>
      <c r="F1213" s="1"/>
      <c r="G1213" s="1"/>
    </row>
    <row r="1214" spans="3:7" ht="24" customHeight="1">
      <c r="C1214" s="1"/>
      <c r="D1214" s="1"/>
      <c r="E1214" s="1"/>
      <c r="F1214" s="1"/>
      <c r="G1214" s="1"/>
    </row>
    <row r="1215" spans="3:7" ht="24" customHeight="1">
      <c r="C1215" s="1"/>
      <c r="D1215" s="1"/>
      <c r="E1215" s="1"/>
      <c r="F1215" s="1"/>
      <c r="G1215" s="1"/>
    </row>
    <row r="1216" spans="3:7" ht="24" customHeight="1">
      <c r="C1216" s="1"/>
      <c r="D1216" s="1"/>
      <c r="E1216" s="1"/>
      <c r="F1216" s="1"/>
      <c r="G1216" s="1"/>
    </row>
    <row r="1217" spans="3:7" ht="24" customHeight="1">
      <c r="C1217" s="1"/>
      <c r="D1217" s="1"/>
      <c r="E1217" s="1"/>
      <c r="F1217" s="1"/>
      <c r="G1217" s="1"/>
    </row>
    <row r="1218" spans="3:7" ht="24" customHeight="1">
      <c r="C1218" s="1"/>
      <c r="D1218" s="1"/>
      <c r="E1218" s="1"/>
      <c r="F1218" s="1"/>
      <c r="G1218" s="1"/>
    </row>
    <row r="1219" spans="3:7" ht="24" customHeight="1">
      <c r="C1219" s="1"/>
      <c r="D1219" s="1"/>
      <c r="E1219" s="1"/>
      <c r="F1219" s="1"/>
      <c r="G1219" s="1"/>
    </row>
    <row r="1220" spans="3:7" ht="24" customHeight="1">
      <c r="C1220" s="1"/>
      <c r="D1220" s="1"/>
      <c r="E1220" s="1"/>
      <c r="F1220" s="1"/>
      <c r="G1220" s="1"/>
    </row>
    <row r="1221" spans="3:7" ht="24" customHeight="1">
      <c r="C1221" s="1"/>
      <c r="D1221" s="1"/>
      <c r="E1221" s="1"/>
      <c r="F1221" s="1"/>
      <c r="G1221" s="1"/>
    </row>
    <row r="1222" spans="3:7" ht="24" customHeight="1">
      <c r="C1222" s="1"/>
      <c r="D1222" s="1"/>
      <c r="E1222" s="1"/>
      <c r="F1222" s="1"/>
      <c r="G1222" s="1"/>
    </row>
    <row r="1223" spans="3:7" ht="24" customHeight="1">
      <c r="C1223" s="1"/>
      <c r="D1223" s="1"/>
      <c r="E1223" s="1"/>
      <c r="F1223" s="1"/>
      <c r="G1223" s="1"/>
    </row>
    <row r="1224" spans="3:7" ht="24" customHeight="1">
      <c r="C1224" s="1"/>
      <c r="D1224" s="1"/>
      <c r="E1224" s="1"/>
      <c r="F1224" s="1"/>
      <c r="G1224" s="1"/>
    </row>
    <row r="1225" spans="3:7" ht="24" customHeight="1">
      <c r="C1225" s="1"/>
      <c r="D1225" s="1"/>
      <c r="E1225" s="1"/>
      <c r="F1225" s="1"/>
      <c r="G1225" s="1"/>
    </row>
    <row r="1226" spans="3:7" ht="24" customHeight="1">
      <c r="C1226" s="1"/>
      <c r="D1226" s="1"/>
      <c r="E1226" s="1"/>
      <c r="F1226" s="1"/>
      <c r="G1226" s="1"/>
    </row>
    <row r="1227" spans="3:7" ht="24" customHeight="1">
      <c r="C1227" s="1"/>
      <c r="D1227" s="1"/>
      <c r="E1227" s="1"/>
      <c r="F1227" s="1"/>
      <c r="G1227" s="1"/>
    </row>
    <row r="1228" spans="3:7" ht="24" customHeight="1">
      <c r="C1228" s="1"/>
      <c r="D1228" s="1"/>
      <c r="E1228" s="1"/>
      <c r="F1228" s="1"/>
      <c r="G1228" s="1"/>
    </row>
    <row r="1229" spans="3:7" ht="24" customHeight="1">
      <c r="C1229" s="1"/>
      <c r="D1229" s="1"/>
      <c r="E1229" s="1"/>
      <c r="F1229" s="1"/>
      <c r="G1229" s="1"/>
    </row>
    <row r="1230" spans="3:7" ht="24" customHeight="1">
      <c r="C1230" s="1"/>
      <c r="D1230" s="1"/>
      <c r="E1230" s="1"/>
      <c r="F1230" s="1"/>
      <c r="G1230" s="1"/>
    </row>
    <row r="1231" spans="3:7" ht="24" customHeight="1">
      <c r="C1231" s="1"/>
      <c r="D1231" s="1"/>
      <c r="E1231" s="1"/>
      <c r="F1231" s="1"/>
      <c r="G1231" s="1"/>
    </row>
    <row r="1232" spans="3:7" ht="24" customHeight="1">
      <c r="C1232" s="1"/>
      <c r="D1232" s="1"/>
      <c r="E1232" s="1"/>
      <c r="F1232" s="1"/>
      <c r="G1232" s="1"/>
    </row>
    <row r="1233" spans="3:7" ht="24" customHeight="1">
      <c r="C1233" s="1"/>
      <c r="D1233" s="1"/>
      <c r="E1233" s="1"/>
      <c r="F1233" s="1"/>
      <c r="G1233" s="1"/>
    </row>
    <row r="1234" spans="3:7" ht="24" customHeight="1">
      <c r="C1234" s="1"/>
      <c r="D1234" s="1"/>
      <c r="E1234" s="1"/>
      <c r="F1234" s="1"/>
      <c r="G1234" s="1"/>
    </row>
    <row r="1235" spans="3:7" ht="24" customHeight="1">
      <c r="C1235" s="1"/>
      <c r="D1235" s="1"/>
      <c r="E1235" s="1"/>
      <c r="F1235" s="1"/>
      <c r="G1235" s="1"/>
    </row>
    <row r="1236" spans="3:7" ht="24" customHeight="1">
      <c r="C1236" s="1"/>
      <c r="D1236" s="1"/>
      <c r="E1236" s="1"/>
      <c r="F1236" s="1"/>
      <c r="G1236" s="1"/>
    </row>
    <row r="1237" spans="3:7" ht="24" customHeight="1">
      <c r="C1237" s="1"/>
      <c r="D1237" s="1"/>
      <c r="E1237" s="1"/>
      <c r="F1237" s="1"/>
      <c r="G1237" s="1"/>
    </row>
    <row r="1238" spans="3:7" ht="24" customHeight="1">
      <c r="C1238" s="1"/>
      <c r="D1238" s="1"/>
      <c r="E1238" s="1"/>
      <c r="F1238" s="1"/>
      <c r="G1238" s="1"/>
    </row>
    <row r="1239" spans="3:7" ht="24" customHeight="1">
      <c r="C1239" s="1"/>
      <c r="D1239" s="1"/>
      <c r="E1239" s="1"/>
      <c r="F1239" s="1"/>
      <c r="G1239" s="1"/>
    </row>
    <row r="1240" spans="3:7" ht="24" customHeight="1">
      <c r="C1240" s="1"/>
      <c r="D1240" s="1"/>
      <c r="E1240" s="1"/>
      <c r="F1240" s="1"/>
      <c r="G1240" s="1"/>
    </row>
    <row r="1241" spans="3:7" ht="24" customHeight="1">
      <c r="C1241" s="1"/>
      <c r="D1241" s="1"/>
      <c r="E1241" s="1"/>
      <c r="F1241" s="1"/>
      <c r="G1241" s="1"/>
    </row>
    <row r="1242" spans="3:7" ht="24" customHeight="1">
      <c r="C1242" s="1"/>
      <c r="D1242" s="1"/>
      <c r="E1242" s="1"/>
      <c r="F1242" s="1"/>
      <c r="G1242" s="1"/>
    </row>
    <row r="1243" spans="3:7" ht="24" customHeight="1">
      <c r="C1243" s="1"/>
      <c r="D1243" s="1"/>
      <c r="E1243" s="1"/>
      <c r="F1243" s="1"/>
      <c r="G1243" s="1"/>
    </row>
    <row r="1244" spans="3:7" ht="24" customHeight="1">
      <c r="C1244" s="1"/>
      <c r="D1244" s="1"/>
      <c r="E1244" s="1"/>
      <c r="F1244" s="1"/>
      <c r="G1244" s="1"/>
    </row>
    <row r="1245" spans="3:7" ht="24" customHeight="1">
      <c r="C1245" s="1"/>
      <c r="D1245" s="1"/>
      <c r="E1245" s="1"/>
      <c r="F1245" s="1"/>
      <c r="G1245" s="1"/>
    </row>
    <row r="1246" spans="3:7" ht="24" customHeight="1">
      <c r="C1246" s="1"/>
      <c r="D1246" s="1"/>
      <c r="E1246" s="1"/>
      <c r="F1246" s="1"/>
      <c r="G1246" s="1"/>
    </row>
    <row r="1247" spans="3:7" ht="24" customHeight="1">
      <c r="C1247" s="1"/>
      <c r="D1247" s="1"/>
      <c r="E1247" s="1"/>
      <c r="F1247" s="1"/>
      <c r="G1247" s="1"/>
    </row>
    <row r="1248" spans="3:7" ht="24" customHeight="1">
      <c r="C1248" s="1"/>
      <c r="D1248" s="1"/>
      <c r="E1248" s="1"/>
      <c r="F1248" s="1"/>
      <c r="G1248" s="1"/>
    </row>
    <row r="1249" spans="3:7" ht="24" customHeight="1">
      <c r="C1249" s="1"/>
      <c r="D1249" s="1"/>
      <c r="E1249" s="1"/>
      <c r="F1249" s="1"/>
      <c r="G1249" s="1"/>
    </row>
    <row r="1250" spans="3:7" ht="24" customHeight="1">
      <c r="C1250" s="1"/>
      <c r="D1250" s="1"/>
      <c r="E1250" s="1"/>
      <c r="F1250" s="1"/>
      <c r="G1250" s="1"/>
    </row>
    <row r="1251" spans="3:7" ht="24" customHeight="1">
      <c r="C1251" s="1"/>
      <c r="D1251" s="1"/>
      <c r="E1251" s="1"/>
      <c r="F1251" s="1"/>
      <c r="G1251" s="1"/>
    </row>
    <row r="1252" spans="3:7" ht="24" customHeight="1">
      <c r="C1252" s="1"/>
      <c r="D1252" s="1"/>
      <c r="E1252" s="1"/>
      <c r="F1252" s="1"/>
      <c r="G1252" s="1"/>
    </row>
    <row r="1253" spans="3:7" ht="24" customHeight="1">
      <c r="C1253" s="1"/>
      <c r="D1253" s="1"/>
      <c r="E1253" s="1"/>
      <c r="F1253" s="1"/>
      <c r="G1253" s="1"/>
    </row>
    <row r="1254" spans="3:7" ht="24" customHeight="1">
      <c r="C1254" s="1"/>
      <c r="D1254" s="1"/>
      <c r="E1254" s="1"/>
      <c r="F1254" s="1"/>
      <c r="G1254" s="1"/>
    </row>
    <row r="1255" spans="3:7" ht="24" customHeight="1">
      <c r="C1255" s="1"/>
      <c r="D1255" s="1"/>
      <c r="E1255" s="1"/>
      <c r="F1255" s="1"/>
      <c r="G1255" s="1"/>
    </row>
    <row r="1256" spans="3:7" ht="24" customHeight="1">
      <c r="C1256" s="1"/>
      <c r="D1256" s="1"/>
      <c r="E1256" s="1"/>
      <c r="F1256" s="1"/>
      <c r="G1256" s="1"/>
    </row>
    <row r="1257" spans="3:7" ht="24" customHeight="1">
      <c r="C1257" s="1"/>
      <c r="D1257" s="1"/>
      <c r="E1257" s="1"/>
      <c r="F1257" s="1"/>
      <c r="G1257" s="1"/>
    </row>
    <row r="1258" spans="3:7" ht="24" customHeight="1">
      <c r="C1258" s="1"/>
      <c r="D1258" s="1"/>
      <c r="E1258" s="1"/>
      <c r="F1258" s="1"/>
      <c r="G1258" s="1"/>
    </row>
    <row r="1259" spans="3:7" ht="24" customHeight="1">
      <c r="C1259" s="1"/>
      <c r="D1259" s="1"/>
      <c r="E1259" s="1"/>
      <c r="F1259" s="1"/>
      <c r="G1259" s="1"/>
    </row>
    <row r="1260" spans="3:7" ht="24" customHeight="1">
      <c r="C1260" s="1"/>
      <c r="D1260" s="1"/>
      <c r="E1260" s="1"/>
      <c r="F1260" s="1"/>
      <c r="G1260" s="1"/>
    </row>
    <row r="1261" spans="3:7" ht="24" customHeight="1">
      <c r="C1261" s="1"/>
      <c r="D1261" s="1"/>
      <c r="E1261" s="1"/>
      <c r="F1261" s="1"/>
      <c r="G1261" s="1"/>
    </row>
    <row r="1262" spans="3:7" ht="24" customHeight="1">
      <c r="C1262" s="1"/>
      <c r="D1262" s="1"/>
      <c r="E1262" s="1"/>
      <c r="F1262" s="1"/>
      <c r="G1262" s="1"/>
    </row>
    <row r="1263" spans="3:7" ht="24" customHeight="1">
      <c r="C1263" s="1"/>
      <c r="D1263" s="1"/>
      <c r="E1263" s="1"/>
      <c r="F1263" s="1"/>
      <c r="G1263" s="1"/>
    </row>
    <row r="1264" spans="3:7" ht="24" customHeight="1">
      <c r="C1264" s="1"/>
      <c r="D1264" s="1"/>
      <c r="E1264" s="1"/>
      <c r="F1264" s="1"/>
      <c r="G1264" s="1"/>
    </row>
    <row r="1265" spans="3:7" ht="24" customHeight="1">
      <c r="C1265" s="1"/>
      <c r="D1265" s="1"/>
      <c r="E1265" s="1"/>
      <c r="F1265" s="1"/>
      <c r="G1265" s="1"/>
    </row>
    <row r="1266" spans="3:7" ht="24" customHeight="1">
      <c r="C1266" s="1"/>
      <c r="D1266" s="1"/>
      <c r="E1266" s="1"/>
      <c r="F1266" s="1"/>
      <c r="G1266" s="1"/>
    </row>
    <row r="1267" spans="3:7" ht="24" customHeight="1">
      <c r="C1267" s="1"/>
      <c r="D1267" s="1"/>
      <c r="E1267" s="1"/>
      <c r="F1267" s="1"/>
      <c r="G1267" s="1"/>
    </row>
    <row r="1268" spans="3:7" ht="24" customHeight="1">
      <c r="C1268" s="1"/>
      <c r="D1268" s="1"/>
      <c r="E1268" s="1"/>
      <c r="F1268" s="1"/>
      <c r="G1268" s="1"/>
    </row>
    <row r="1269" spans="3:7" ht="24" customHeight="1">
      <c r="C1269" s="1"/>
      <c r="D1269" s="1"/>
      <c r="E1269" s="1"/>
      <c r="F1269" s="1"/>
      <c r="G1269" s="1"/>
    </row>
    <row r="1270" spans="3:7" ht="24" customHeight="1">
      <c r="C1270" s="1"/>
      <c r="D1270" s="1"/>
      <c r="E1270" s="1"/>
      <c r="F1270" s="1"/>
      <c r="G1270" s="1"/>
    </row>
    <row r="1271" spans="3:7" ht="24" customHeight="1">
      <c r="C1271" s="1"/>
      <c r="D1271" s="1"/>
      <c r="E1271" s="1"/>
      <c r="F1271" s="1"/>
      <c r="G1271" s="1"/>
    </row>
    <row r="1272" spans="3:7" ht="24" customHeight="1">
      <c r="C1272" s="1"/>
      <c r="D1272" s="1"/>
      <c r="E1272" s="1"/>
      <c r="F1272" s="1"/>
      <c r="G1272" s="1"/>
    </row>
    <row r="1273" spans="3:7" ht="24" customHeight="1">
      <c r="C1273" s="1"/>
      <c r="D1273" s="1"/>
      <c r="E1273" s="1"/>
      <c r="F1273" s="1"/>
      <c r="G1273" s="1"/>
    </row>
    <row r="1274" spans="3:7" ht="24" customHeight="1">
      <c r="C1274" s="1"/>
      <c r="D1274" s="1"/>
      <c r="E1274" s="1"/>
      <c r="F1274" s="1"/>
      <c r="G1274" s="1"/>
    </row>
    <row r="1275" spans="3:7" ht="24" customHeight="1">
      <c r="C1275" s="1"/>
      <c r="D1275" s="1"/>
      <c r="E1275" s="1"/>
      <c r="F1275" s="1"/>
      <c r="G1275" s="1"/>
    </row>
    <row r="1276" spans="3:7" ht="24" customHeight="1">
      <c r="C1276" s="1"/>
      <c r="D1276" s="1"/>
      <c r="E1276" s="1"/>
      <c r="F1276" s="1"/>
      <c r="G1276" s="1"/>
    </row>
    <row r="1277" spans="3:7" ht="24" customHeight="1">
      <c r="C1277" s="1"/>
      <c r="D1277" s="1"/>
      <c r="E1277" s="1"/>
      <c r="F1277" s="1"/>
      <c r="G1277" s="1"/>
    </row>
    <row r="1278" spans="3:7" ht="24" customHeight="1">
      <c r="C1278" s="1"/>
      <c r="D1278" s="1"/>
      <c r="E1278" s="1"/>
      <c r="F1278" s="1"/>
      <c r="G1278" s="1"/>
    </row>
    <row r="1279" spans="3:7" ht="24" customHeight="1">
      <c r="C1279" s="1"/>
      <c r="D1279" s="1"/>
      <c r="E1279" s="1"/>
      <c r="F1279" s="1"/>
      <c r="G1279" s="1"/>
    </row>
    <row r="1280" spans="3:7" ht="24" customHeight="1">
      <c r="C1280" s="1"/>
      <c r="D1280" s="1"/>
      <c r="E1280" s="1"/>
      <c r="F1280" s="1"/>
      <c r="G1280" s="1"/>
    </row>
    <row r="1281" spans="3:7" ht="24" customHeight="1">
      <c r="C1281" s="1"/>
      <c r="D1281" s="1"/>
      <c r="E1281" s="1"/>
      <c r="F1281" s="1"/>
      <c r="G1281" s="1"/>
    </row>
    <row r="1282" spans="3:7" ht="24" customHeight="1">
      <c r="C1282" s="1"/>
      <c r="D1282" s="1"/>
      <c r="E1282" s="1"/>
      <c r="F1282" s="1"/>
      <c r="G1282" s="1"/>
    </row>
    <row r="1283" spans="3:7" ht="24" customHeight="1">
      <c r="C1283" s="1"/>
      <c r="D1283" s="1"/>
      <c r="E1283" s="1"/>
      <c r="F1283" s="1"/>
      <c r="G1283" s="1"/>
    </row>
    <row r="1284" spans="3:7" ht="24" customHeight="1">
      <c r="C1284" s="1"/>
      <c r="D1284" s="1"/>
      <c r="E1284" s="1"/>
      <c r="F1284" s="1"/>
      <c r="G1284" s="1"/>
    </row>
    <row r="1285" spans="3:7" ht="24" customHeight="1">
      <c r="C1285" s="1"/>
      <c r="D1285" s="1"/>
      <c r="E1285" s="1"/>
      <c r="F1285" s="1"/>
      <c r="G1285" s="1"/>
    </row>
    <row r="1286" spans="3:7" ht="24" customHeight="1">
      <c r="C1286" s="1"/>
      <c r="D1286" s="1"/>
      <c r="E1286" s="1"/>
      <c r="F1286" s="1"/>
      <c r="G1286" s="1"/>
    </row>
    <row r="1287" spans="3:7" ht="24" customHeight="1">
      <c r="C1287" s="1"/>
      <c r="D1287" s="1"/>
      <c r="E1287" s="1"/>
      <c r="F1287" s="1"/>
      <c r="G1287" s="1"/>
    </row>
    <row r="1288" spans="3:7" ht="24" customHeight="1">
      <c r="C1288" s="1"/>
      <c r="D1288" s="1"/>
      <c r="E1288" s="1"/>
      <c r="F1288" s="1"/>
      <c r="G1288" s="1"/>
    </row>
    <row r="1289" spans="3:7" ht="24" customHeight="1">
      <c r="C1289" s="1"/>
      <c r="D1289" s="1"/>
      <c r="E1289" s="1"/>
      <c r="F1289" s="1"/>
      <c r="G1289" s="1"/>
    </row>
    <row r="1290" spans="3:7" ht="24" customHeight="1">
      <c r="C1290" s="1"/>
      <c r="D1290" s="1"/>
      <c r="E1290" s="1"/>
      <c r="F1290" s="1"/>
      <c r="G1290" s="1"/>
    </row>
    <row r="1291" spans="3:7" ht="24" customHeight="1">
      <c r="C1291" s="1"/>
      <c r="D1291" s="1"/>
      <c r="E1291" s="1"/>
      <c r="F1291" s="1"/>
      <c r="G1291" s="1"/>
    </row>
    <row r="1292" spans="3:7" ht="24" customHeight="1">
      <c r="C1292" s="1"/>
      <c r="D1292" s="1"/>
      <c r="E1292" s="1"/>
      <c r="F1292" s="1"/>
      <c r="G1292" s="1"/>
    </row>
    <row r="1293" spans="3:7" ht="24" customHeight="1">
      <c r="C1293" s="1"/>
      <c r="D1293" s="1"/>
      <c r="E1293" s="1"/>
      <c r="F1293" s="1"/>
      <c r="G1293" s="1"/>
    </row>
    <row r="1294" spans="3:7" ht="24" customHeight="1">
      <c r="C1294" s="1"/>
      <c r="D1294" s="1"/>
      <c r="E1294" s="1"/>
      <c r="F1294" s="1"/>
      <c r="G1294" s="1"/>
    </row>
    <row r="1295" spans="3:7" ht="24" customHeight="1">
      <c r="C1295" s="1"/>
      <c r="D1295" s="1"/>
      <c r="E1295" s="1"/>
      <c r="F1295" s="1"/>
      <c r="G1295" s="1"/>
    </row>
    <row r="1296" spans="3:7" ht="24" customHeight="1">
      <c r="C1296" s="1"/>
      <c r="D1296" s="1"/>
      <c r="E1296" s="1"/>
      <c r="F1296" s="1"/>
      <c r="G1296" s="1"/>
    </row>
    <row r="1297" spans="3:7" ht="24" customHeight="1">
      <c r="C1297" s="1"/>
      <c r="D1297" s="1"/>
      <c r="E1297" s="1"/>
      <c r="F1297" s="1"/>
      <c r="G1297" s="1"/>
    </row>
    <row r="1298" spans="3:7" ht="24" customHeight="1">
      <c r="C1298" s="1"/>
      <c r="D1298" s="1"/>
      <c r="E1298" s="1"/>
      <c r="F1298" s="1"/>
      <c r="G1298" s="1"/>
    </row>
    <row r="1299" spans="3:7" ht="24" customHeight="1">
      <c r="C1299" s="1"/>
      <c r="D1299" s="1"/>
      <c r="E1299" s="1"/>
      <c r="F1299" s="1"/>
      <c r="G1299" s="1"/>
    </row>
    <row r="1300" spans="3:7" ht="24" customHeight="1">
      <c r="C1300" s="1"/>
      <c r="D1300" s="1"/>
      <c r="E1300" s="1"/>
      <c r="F1300" s="1"/>
      <c r="G1300" s="1"/>
    </row>
    <row r="1301" spans="3:7" ht="24" customHeight="1">
      <c r="C1301" s="1"/>
      <c r="D1301" s="1"/>
      <c r="E1301" s="1"/>
      <c r="F1301" s="1"/>
      <c r="G1301" s="1"/>
    </row>
    <row r="1302" spans="3:7" ht="24" customHeight="1">
      <c r="C1302" s="1"/>
      <c r="D1302" s="1"/>
      <c r="E1302" s="1"/>
      <c r="F1302" s="1"/>
      <c r="G1302" s="1"/>
    </row>
    <row r="1303" spans="3:7" ht="24" customHeight="1">
      <c r="C1303" s="1"/>
      <c r="D1303" s="1"/>
      <c r="E1303" s="1"/>
      <c r="F1303" s="1"/>
      <c r="G1303" s="1"/>
    </row>
    <row r="1304" spans="3:7" ht="24" customHeight="1">
      <c r="C1304" s="1"/>
      <c r="D1304" s="1"/>
      <c r="E1304" s="1"/>
      <c r="F1304" s="1"/>
      <c r="G1304" s="1"/>
    </row>
    <row r="1305" spans="3:7" ht="24" customHeight="1">
      <c r="C1305" s="1"/>
      <c r="D1305" s="1"/>
      <c r="E1305" s="1"/>
      <c r="F1305" s="1"/>
      <c r="G1305" s="1"/>
    </row>
    <row r="1306" spans="3:7" ht="24" customHeight="1">
      <c r="C1306" s="1"/>
      <c r="D1306" s="1"/>
      <c r="E1306" s="1"/>
      <c r="F1306" s="1"/>
      <c r="G1306" s="1"/>
    </row>
    <row r="1307" spans="3:7" ht="24" customHeight="1">
      <c r="C1307" s="1"/>
      <c r="D1307" s="1"/>
      <c r="E1307" s="1"/>
      <c r="F1307" s="1"/>
      <c r="G1307" s="1"/>
    </row>
    <row r="1308" spans="3:7" ht="24" customHeight="1">
      <c r="C1308" s="1"/>
      <c r="D1308" s="1"/>
      <c r="E1308" s="1"/>
      <c r="F1308" s="1"/>
      <c r="G1308" s="1"/>
    </row>
    <row r="1309" spans="3:7" ht="24" customHeight="1">
      <c r="C1309" s="1"/>
      <c r="D1309" s="1"/>
      <c r="E1309" s="1"/>
      <c r="F1309" s="1"/>
      <c r="G1309" s="1"/>
    </row>
    <row r="1310" spans="3:7" ht="24" customHeight="1">
      <c r="C1310" s="1"/>
      <c r="D1310" s="1"/>
      <c r="E1310" s="1"/>
      <c r="F1310" s="1"/>
      <c r="G1310" s="1"/>
    </row>
    <row r="1311" spans="3:7" ht="24" customHeight="1">
      <c r="C1311" s="1"/>
      <c r="D1311" s="1"/>
      <c r="E1311" s="1"/>
      <c r="F1311" s="1"/>
      <c r="G1311" s="1"/>
    </row>
    <row r="1312" spans="3:7" ht="24" customHeight="1">
      <c r="C1312" s="1"/>
      <c r="D1312" s="1"/>
      <c r="E1312" s="1"/>
      <c r="F1312" s="1"/>
      <c r="G1312" s="1"/>
    </row>
    <row r="1313" spans="3:7" ht="24" customHeight="1">
      <c r="C1313" s="1"/>
      <c r="D1313" s="1"/>
      <c r="E1313" s="1"/>
      <c r="F1313" s="1"/>
      <c r="G1313" s="1"/>
    </row>
    <row r="1314" spans="3:7" ht="24" customHeight="1">
      <c r="C1314" s="1"/>
      <c r="D1314" s="1"/>
      <c r="E1314" s="1"/>
      <c r="F1314" s="1"/>
      <c r="G1314" s="1"/>
    </row>
    <row r="1315" spans="3:7" ht="24" customHeight="1">
      <c r="C1315" s="1"/>
      <c r="D1315" s="1"/>
      <c r="E1315" s="1"/>
      <c r="F1315" s="1"/>
      <c r="G1315" s="1"/>
    </row>
    <row r="1316" spans="3:7" ht="24" customHeight="1">
      <c r="C1316" s="1"/>
      <c r="D1316" s="1"/>
      <c r="E1316" s="1"/>
      <c r="F1316" s="1"/>
      <c r="G1316" s="1"/>
    </row>
    <row r="1317" spans="3:7" ht="24" customHeight="1">
      <c r="C1317" s="1"/>
      <c r="D1317" s="1"/>
      <c r="E1317" s="1"/>
      <c r="F1317" s="1"/>
      <c r="G1317" s="1"/>
    </row>
    <row r="1318" spans="3:7" ht="24" customHeight="1">
      <c r="C1318" s="1"/>
      <c r="D1318" s="1"/>
      <c r="E1318" s="1"/>
      <c r="F1318" s="1"/>
      <c r="G1318" s="1"/>
    </row>
    <row r="1319" spans="3:7" ht="24" customHeight="1">
      <c r="C1319" s="1"/>
      <c r="D1319" s="1"/>
      <c r="E1319" s="1"/>
      <c r="F1319" s="1"/>
      <c r="G1319" s="1"/>
    </row>
    <row r="1320" spans="3:7" ht="24" customHeight="1">
      <c r="C1320" s="1"/>
      <c r="D1320" s="1"/>
      <c r="E1320" s="1"/>
      <c r="F1320" s="1"/>
      <c r="G1320" s="1"/>
    </row>
    <row r="1321" spans="3:7" ht="24" customHeight="1">
      <c r="C1321" s="1"/>
      <c r="D1321" s="1"/>
      <c r="E1321" s="1"/>
      <c r="F1321" s="1"/>
      <c r="G1321" s="1"/>
    </row>
    <row r="1322" spans="3:7" ht="24" customHeight="1">
      <c r="C1322" s="1"/>
      <c r="D1322" s="1"/>
      <c r="E1322" s="1"/>
      <c r="F1322" s="1"/>
      <c r="G1322" s="1"/>
    </row>
    <row r="1323" spans="3:7" ht="24" customHeight="1">
      <c r="C1323" s="1"/>
      <c r="D1323" s="1"/>
      <c r="E1323" s="1"/>
      <c r="F1323" s="1"/>
      <c r="G1323" s="1"/>
    </row>
    <row r="1324" spans="3:7" ht="24" customHeight="1">
      <c r="C1324" s="1"/>
      <c r="D1324" s="1"/>
      <c r="E1324" s="1"/>
      <c r="F1324" s="1"/>
      <c r="G1324" s="1"/>
    </row>
    <row r="1325" spans="3:7" ht="24" customHeight="1">
      <c r="C1325" s="1"/>
      <c r="D1325" s="1"/>
      <c r="E1325" s="1"/>
      <c r="F1325" s="1"/>
      <c r="G1325" s="1"/>
    </row>
    <row r="1326" spans="3:7" ht="24" customHeight="1">
      <c r="C1326" s="1"/>
      <c r="D1326" s="1"/>
      <c r="E1326" s="1"/>
      <c r="F1326" s="1"/>
      <c r="G1326" s="1"/>
    </row>
    <row r="1327" spans="3:7" ht="24" customHeight="1">
      <c r="C1327" s="1"/>
      <c r="D1327" s="1"/>
      <c r="E1327" s="1"/>
      <c r="F1327" s="1"/>
      <c r="G1327" s="1"/>
    </row>
    <row r="1328" spans="3:7" ht="24" customHeight="1">
      <c r="C1328" s="1"/>
      <c r="D1328" s="1"/>
      <c r="E1328" s="1"/>
      <c r="F1328" s="1"/>
      <c r="G1328" s="1"/>
    </row>
    <row r="1329" spans="3:7" ht="24" customHeight="1">
      <c r="C1329" s="1"/>
      <c r="D1329" s="1"/>
      <c r="E1329" s="1"/>
      <c r="F1329" s="1"/>
      <c r="G1329" s="1"/>
    </row>
    <row r="1330" spans="3:7" ht="24" customHeight="1">
      <c r="C1330" s="1"/>
      <c r="D1330" s="1"/>
      <c r="E1330" s="1"/>
      <c r="F1330" s="1"/>
      <c r="G1330" s="1"/>
    </row>
    <row r="1331" spans="3:7" ht="24" customHeight="1">
      <c r="C1331" s="1"/>
      <c r="D1331" s="1"/>
      <c r="E1331" s="1"/>
      <c r="F1331" s="1"/>
      <c r="G1331" s="1"/>
    </row>
    <row r="1332" spans="3:7" ht="24" customHeight="1">
      <c r="C1332" s="1"/>
      <c r="D1332" s="1"/>
      <c r="E1332" s="1"/>
      <c r="F1332" s="1"/>
      <c r="G1332" s="1"/>
    </row>
    <row r="1333" spans="3:7" ht="24" customHeight="1">
      <c r="C1333" s="1"/>
      <c r="D1333" s="1"/>
      <c r="E1333" s="1"/>
      <c r="F1333" s="1"/>
      <c r="G1333" s="1"/>
    </row>
    <row r="1334" spans="3:7" ht="24" customHeight="1">
      <c r="C1334" s="1"/>
      <c r="D1334" s="1"/>
      <c r="E1334" s="1"/>
      <c r="F1334" s="1"/>
      <c r="G1334" s="1"/>
    </row>
    <row r="1335" spans="3:7" ht="24" customHeight="1">
      <c r="C1335" s="1"/>
      <c r="D1335" s="1"/>
      <c r="E1335" s="1"/>
      <c r="F1335" s="1"/>
      <c r="G1335" s="1"/>
    </row>
    <row r="1336" spans="3:7" ht="24" customHeight="1">
      <c r="C1336" s="1"/>
      <c r="D1336" s="1"/>
      <c r="E1336" s="1"/>
      <c r="F1336" s="1"/>
      <c r="G1336" s="1"/>
    </row>
    <row r="1337" spans="3:7" ht="24" customHeight="1">
      <c r="C1337" s="1"/>
      <c r="D1337" s="1"/>
      <c r="E1337" s="1"/>
      <c r="F1337" s="1"/>
      <c r="G1337" s="1"/>
    </row>
    <row r="1338" spans="3:7" ht="24" customHeight="1">
      <c r="C1338" s="1"/>
      <c r="D1338" s="1"/>
      <c r="E1338" s="1"/>
      <c r="F1338" s="1"/>
      <c r="G1338" s="1"/>
    </row>
    <row r="1339" spans="3:7" ht="24" customHeight="1">
      <c r="C1339" s="1"/>
      <c r="D1339" s="1"/>
      <c r="E1339" s="1"/>
      <c r="F1339" s="1"/>
      <c r="G1339" s="1"/>
    </row>
    <row r="1340" spans="3:7" ht="24" customHeight="1">
      <c r="C1340" s="1"/>
      <c r="D1340" s="1"/>
      <c r="E1340" s="1"/>
      <c r="F1340" s="1"/>
      <c r="G1340" s="1"/>
    </row>
    <row r="1341" spans="3:7" ht="24" customHeight="1">
      <c r="C1341" s="1"/>
      <c r="D1341" s="1"/>
      <c r="E1341" s="1"/>
      <c r="F1341" s="1"/>
      <c r="G1341" s="1"/>
    </row>
    <row r="1342" spans="3:7" ht="24" customHeight="1">
      <c r="C1342" s="1"/>
      <c r="D1342" s="1"/>
      <c r="E1342" s="1"/>
      <c r="F1342" s="1"/>
      <c r="G1342" s="1"/>
    </row>
    <row r="1343" spans="3:7" ht="24" customHeight="1">
      <c r="C1343" s="1"/>
      <c r="D1343" s="1"/>
      <c r="E1343" s="1"/>
      <c r="F1343" s="1"/>
      <c r="G1343" s="1"/>
    </row>
    <row r="1344" spans="3:7" ht="24" customHeight="1">
      <c r="C1344" s="1"/>
      <c r="D1344" s="1"/>
      <c r="E1344" s="1"/>
      <c r="F1344" s="1"/>
      <c r="G1344" s="1"/>
    </row>
    <row r="1345" spans="3:7" ht="24" customHeight="1">
      <c r="C1345" s="1"/>
      <c r="D1345" s="1"/>
      <c r="E1345" s="1"/>
      <c r="F1345" s="1"/>
      <c r="G1345" s="1"/>
    </row>
    <row r="1346" spans="3:7" ht="24" customHeight="1">
      <c r="C1346" s="1"/>
      <c r="D1346" s="1"/>
      <c r="E1346" s="1"/>
      <c r="F1346" s="1"/>
      <c r="G1346" s="1"/>
    </row>
    <row r="1347" spans="3:7" ht="24" customHeight="1">
      <c r="C1347" s="1"/>
      <c r="D1347" s="1"/>
      <c r="E1347" s="1"/>
      <c r="F1347" s="1"/>
      <c r="G1347" s="1"/>
    </row>
    <row r="1348" spans="3:7" ht="24" customHeight="1">
      <c r="C1348" s="1"/>
      <c r="D1348" s="1"/>
      <c r="E1348" s="1"/>
      <c r="F1348" s="1"/>
      <c r="G1348" s="1"/>
    </row>
    <row r="1349" spans="3:7" ht="24" customHeight="1">
      <c r="C1349" s="1"/>
      <c r="D1349" s="1"/>
      <c r="E1349" s="1"/>
      <c r="F1349" s="1"/>
      <c r="G1349" s="1"/>
    </row>
    <row r="1350" spans="3:7" ht="24" customHeight="1">
      <c r="C1350" s="1"/>
      <c r="D1350" s="1"/>
      <c r="E1350" s="1"/>
      <c r="F1350" s="1"/>
      <c r="G1350" s="1"/>
    </row>
    <row r="1351" spans="3:7" ht="24" customHeight="1">
      <c r="C1351" s="1"/>
      <c r="D1351" s="1"/>
      <c r="E1351" s="1"/>
      <c r="F1351" s="1"/>
      <c r="G1351" s="1"/>
    </row>
    <row r="1352" spans="3:7" ht="24" customHeight="1">
      <c r="C1352" s="1"/>
      <c r="D1352" s="1"/>
      <c r="E1352" s="1"/>
      <c r="F1352" s="1"/>
      <c r="G1352" s="1"/>
    </row>
    <row r="1353" spans="3:7" ht="24" customHeight="1">
      <c r="C1353" s="1"/>
      <c r="D1353" s="1"/>
      <c r="E1353" s="1"/>
      <c r="F1353" s="1"/>
      <c r="G1353" s="1"/>
    </row>
    <row r="1354" spans="3:7" ht="24" customHeight="1">
      <c r="C1354" s="1"/>
      <c r="D1354" s="1"/>
      <c r="E1354" s="1"/>
      <c r="F1354" s="1"/>
      <c r="G1354" s="1"/>
    </row>
    <row r="1355" spans="3:7" ht="24" customHeight="1">
      <c r="C1355" s="1"/>
      <c r="D1355" s="1"/>
      <c r="E1355" s="1"/>
      <c r="F1355" s="1"/>
      <c r="G1355" s="1"/>
    </row>
    <row r="1356" spans="3:7" ht="24" customHeight="1">
      <c r="C1356" s="1"/>
      <c r="D1356" s="1"/>
      <c r="E1356" s="1"/>
      <c r="F1356" s="1"/>
      <c r="G1356" s="1"/>
    </row>
    <row r="1357" spans="3:7" ht="24" customHeight="1">
      <c r="C1357" s="1"/>
      <c r="D1357" s="1"/>
      <c r="E1357" s="1"/>
      <c r="F1357" s="1"/>
      <c r="G1357" s="1"/>
    </row>
    <row r="1358" spans="3:7" ht="24" customHeight="1">
      <c r="C1358" s="1"/>
      <c r="D1358" s="1"/>
      <c r="E1358" s="1"/>
      <c r="F1358" s="1"/>
      <c r="G1358" s="1"/>
    </row>
    <row r="1359" spans="3:7" ht="24" customHeight="1">
      <c r="C1359" s="1"/>
      <c r="D1359" s="1"/>
      <c r="E1359" s="1"/>
      <c r="F1359" s="1"/>
      <c r="G1359" s="1"/>
    </row>
    <row r="1360" spans="3:7" ht="24" customHeight="1">
      <c r="C1360" s="1"/>
      <c r="D1360" s="1"/>
      <c r="E1360" s="1"/>
      <c r="F1360" s="1"/>
      <c r="G1360" s="1"/>
    </row>
    <row r="1361" spans="3:7" ht="24" customHeight="1">
      <c r="C1361" s="1"/>
      <c r="D1361" s="1"/>
      <c r="E1361" s="1"/>
      <c r="F1361" s="1"/>
      <c r="G1361" s="1"/>
    </row>
    <row r="1362" spans="3:7" ht="24" customHeight="1">
      <c r="C1362" s="1"/>
      <c r="D1362" s="1"/>
      <c r="E1362" s="1"/>
      <c r="F1362" s="1"/>
      <c r="G1362" s="1"/>
    </row>
    <row r="1363" spans="3:7" ht="24" customHeight="1">
      <c r="C1363" s="1"/>
      <c r="D1363" s="1"/>
      <c r="E1363" s="1"/>
      <c r="F1363" s="1"/>
      <c r="G1363" s="1"/>
    </row>
    <row r="1364" spans="3:7" ht="24" customHeight="1">
      <c r="C1364" s="1"/>
      <c r="D1364" s="1"/>
      <c r="E1364" s="1"/>
      <c r="F1364" s="1"/>
      <c r="G1364" s="1"/>
    </row>
    <row r="1365" spans="3:7" ht="24" customHeight="1">
      <c r="C1365" s="1"/>
      <c r="D1365" s="1"/>
      <c r="E1365" s="1"/>
      <c r="F1365" s="1"/>
      <c r="G1365" s="1"/>
    </row>
    <row r="1366" spans="3:7" ht="24" customHeight="1">
      <c r="C1366" s="1"/>
      <c r="D1366" s="1"/>
      <c r="E1366" s="1"/>
      <c r="F1366" s="1"/>
      <c r="G1366" s="1"/>
    </row>
    <row r="1367" spans="3:7" ht="24" customHeight="1">
      <c r="C1367" s="1"/>
      <c r="D1367" s="1"/>
      <c r="E1367" s="1"/>
      <c r="F1367" s="1"/>
      <c r="G1367" s="1"/>
    </row>
    <row r="1368" spans="3:7" ht="24" customHeight="1">
      <c r="C1368" s="1"/>
      <c r="D1368" s="1"/>
      <c r="E1368" s="1"/>
      <c r="F1368" s="1"/>
      <c r="G1368" s="1"/>
    </row>
    <row r="1369" spans="3:7" ht="24" customHeight="1">
      <c r="C1369" s="1"/>
      <c r="D1369" s="1"/>
      <c r="E1369" s="1"/>
      <c r="F1369" s="1"/>
      <c r="G1369" s="1"/>
    </row>
    <row r="1370" spans="3:7" ht="24" customHeight="1">
      <c r="C1370" s="1"/>
      <c r="D1370" s="1"/>
      <c r="E1370" s="1"/>
      <c r="F1370" s="1"/>
      <c r="G1370" s="1"/>
    </row>
    <row r="1371" spans="3:7" ht="24" customHeight="1">
      <c r="C1371" s="1"/>
      <c r="D1371" s="1"/>
      <c r="E1371" s="1"/>
      <c r="F1371" s="1"/>
      <c r="G1371" s="1"/>
    </row>
    <row r="1372" spans="3:7" ht="24" customHeight="1">
      <c r="C1372" s="1"/>
      <c r="D1372" s="1"/>
      <c r="E1372" s="1"/>
      <c r="F1372" s="1"/>
      <c r="G1372" s="1"/>
    </row>
    <row r="1373" spans="3:7" ht="24" customHeight="1">
      <c r="C1373" s="1"/>
      <c r="D1373" s="1"/>
      <c r="E1373" s="1"/>
      <c r="F1373" s="1"/>
      <c r="G1373" s="1"/>
    </row>
    <row r="1374" spans="3:7" ht="24" customHeight="1">
      <c r="C1374" s="1"/>
      <c r="D1374" s="1"/>
      <c r="E1374" s="1"/>
      <c r="F1374" s="1"/>
      <c r="G1374" s="1"/>
    </row>
    <row r="1375" spans="3:7" ht="24" customHeight="1">
      <c r="C1375" s="1"/>
      <c r="D1375" s="1"/>
      <c r="E1375" s="1"/>
      <c r="F1375" s="1"/>
      <c r="G1375" s="1"/>
    </row>
    <row r="1376" spans="3:7" ht="24" customHeight="1">
      <c r="C1376" s="1"/>
      <c r="D1376" s="1"/>
      <c r="E1376" s="1"/>
      <c r="F1376" s="1"/>
      <c r="G1376" s="1"/>
    </row>
    <row r="1377" spans="3:7" ht="24" customHeight="1">
      <c r="C1377" s="1"/>
      <c r="D1377" s="1"/>
      <c r="E1377" s="1"/>
      <c r="F1377" s="1"/>
      <c r="G1377" s="1"/>
    </row>
    <row r="1378" spans="3:7" ht="24" customHeight="1">
      <c r="C1378" s="1"/>
      <c r="D1378" s="1"/>
      <c r="E1378" s="1"/>
      <c r="F1378" s="1"/>
      <c r="G1378" s="1"/>
    </row>
    <row r="1379" spans="3:7" ht="24" customHeight="1">
      <c r="C1379" s="1"/>
      <c r="D1379" s="1"/>
      <c r="E1379" s="1"/>
      <c r="F1379" s="1"/>
      <c r="G1379" s="1"/>
    </row>
    <row r="1380" spans="3:7" ht="24" customHeight="1">
      <c r="C1380" s="1"/>
      <c r="D1380" s="1"/>
      <c r="E1380" s="1"/>
      <c r="F1380" s="1"/>
      <c r="G1380" s="1"/>
    </row>
    <row r="1381" spans="3:7" ht="24" customHeight="1">
      <c r="C1381" s="1"/>
      <c r="D1381" s="1"/>
      <c r="E1381" s="1"/>
      <c r="F1381" s="1"/>
      <c r="G1381" s="1"/>
    </row>
    <row r="1382" spans="3:7" ht="24" customHeight="1">
      <c r="C1382" s="1"/>
      <c r="D1382" s="1"/>
      <c r="E1382" s="1"/>
      <c r="F1382" s="1"/>
      <c r="G1382" s="1"/>
    </row>
    <row r="1383" spans="3:7" ht="24" customHeight="1">
      <c r="C1383" s="1"/>
      <c r="D1383" s="1"/>
      <c r="E1383" s="1"/>
      <c r="F1383" s="1"/>
      <c r="G1383" s="1"/>
    </row>
    <row r="1384" spans="3:7" ht="24" customHeight="1">
      <c r="C1384" s="1"/>
      <c r="D1384" s="1"/>
      <c r="E1384" s="1"/>
      <c r="F1384" s="1"/>
      <c r="G1384" s="1"/>
    </row>
    <row r="1385" spans="3:7" ht="24" customHeight="1">
      <c r="C1385" s="1"/>
      <c r="D1385" s="1"/>
      <c r="E1385" s="1"/>
      <c r="F1385" s="1"/>
      <c r="G1385" s="1"/>
    </row>
    <row r="1386" spans="3:7" ht="24" customHeight="1">
      <c r="C1386" s="1"/>
      <c r="D1386" s="1"/>
      <c r="E1386" s="1"/>
      <c r="F1386" s="1"/>
      <c r="G1386" s="1"/>
    </row>
    <row r="1387" spans="3:7" ht="24" customHeight="1">
      <c r="C1387" s="1"/>
      <c r="D1387" s="1"/>
      <c r="E1387" s="1"/>
      <c r="F1387" s="1"/>
      <c r="G1387" s="1"/>
    </row>
    <row r="1388" spans="3:7" ht="24" customHeight="1">
      <c r="C1388" s="1"/>
      <c r="D1388" s="1"/>
      <c r="E1388" s="1"/>
      <c r="F1388" s="1"/>
      <c r="G1388" s="1"/>
    </row>
    <row r="1389" spans="3:7" ht="24" customHeight="1">
      <c r="C1389" s="1"/>
      <c r="D1389" s="1"/>
      <c r="E1389" s="1"/>
      <c r="F1389" s="1"/>
      <c r="G1389" s="1"/>
    </row>
    <row r="1390" spans="3:7" ht="24" customHeight="1">
      <c r="C1390" s="1"/>
      <c r="D1390" s="1"/>
      <c r="E1390" s="1"/>
      <c r="F1390" s="1"/>
      <c r="G1390" s="1"/>
    </row>
    <row r="1391" spans="3:7" ht="24" customHeight="1">
      <c r="C1391" s="1"/>
      <c r="D1391" s="1"/>
      <c r="E1391" s="1"/>
      <c r="F1391" s="1"/>
      <c r="G1391" s="1"/>
    </row>
    <row r="1392" spans="3:7" ht="24" customHeight="1">
      <c r="C1392" s="1"/>
      <c r="D1392" s="1"/>
      <c r="E1392" s="1"/>
      <c r="F1392" s="1"/>
      <c r="G1392" s="1"/>
    </row>
    <row r="1393" spans="3:7" ht="24" customHeight="1">
      <c r="C1393" s="1"/>
      <c r="D1393" s="1"/>
      <c r="E1393" s="1"/>
      <c r="F1393" s="1"/>
      <c r="G1393" s="1"/>
    </row>
    <row r="1394" spans="3:7" ht="24" customHeight="1">
      <c r="C1394" s="1"/>
      <c r="D1394" s="1"/>
      <c r="E1394" s="1"/>
      <c r="F1394" s="1"/>
      <c r="G1394" s="1"/>
    </row>
    <row r="1395" spans="3:7" ht="24" customHeight="1">
      <c r="C1395" s="1"/>
      <c r="D1395" s="1"/>
      <c r="E1395" s="1"/>
      <c r="F1395" s="1"/>
      <c r="G1395" s="1"/>
    </row>
    <row r="1396" spans="3:7" ht="24" customHeight="1">
      <c r="C1396" s="1"/>
      <c r="D1396" s="1"/>
      <c r="E1396" s="1"/>
      <c r="F1396" s="1"/>
      <c r="G1396" s="1"/>
    </row>
    <row r="1397" spans="3:7" ht="24" customHeight="1">
      <c r="C1397" s="1"/>
      <c r="D1397" s="1"/>
      <c r="E1397" s="1"/>
      <c r="F1397" s="1"/>
      <c r="G1397" s="1"/>
    </row>
    <row r="1398" spans="3:7" ht="24" customHeight="1">
      <c r="C1398" s="1"/>
      <c r="D1398" s="1"/>
      <c r="E1398" s="1"/>
      <c r="F1398" s="1"/>
      <c r="G1398" s="1"/>
    </row>
    <row r="1399" spans="3:7" ht="24" customHeight="1">
      <c r="C1399" s="1"/>
      <c r="D1399" s="1"/>
      <c r="E1399" s="1"/>
      <c r="F1399" s="1"/>
      <c r="G1399" s="1"/>
    </row>
    <row r="1400" spans="3:7" ht="24" customHeight="1">
      <c r="C1400" s="1"/>
      <c r="D1400" s="1"/>
      <c r="E1400" s="1"/>
      <c r="F1400" s="1"/>
      <c r="G1400" s="1"/>
    </row>
    <row r="1401" spans="3:7" ht="24" customHeight="1">
      <c r="C1401" s="1"/>
      <c r="D1401" s="1"/>
      <c r="E1401" s="1"/>
      <c r="F1401" s="1"/>
      <c r="G1401" s="1"/>
    </row>
    <row r="1402" spans="3:7" ht="24" customHeight="1">
      <c r="C1402" s="1"/>
      <c r="D1402" s="1"/>
      <c r="E1402" s="1"/>
      <c r="F1402" s="1"/>
      <c r="G1402" s="1"/>
    </row>
    <row r="1403" spans="3:7" ht="24" customHeight="1">
      <c r="C1403" s="1"/>
      <c r="D1403" s="1"/>
      <c r="E1403" s="1"/>
      <c r="F1403" s="1"/>
      <c r="G1403" s="1"/>
    </row>
    <row r="1404" spans="3:7" ht="24" customHeight="1">
      <c r="C1404" s="1"/>
      <c r="D1404" s="1"/>
      <c r="E1404" s="1"/>
      <c r="F1404" s="1"/>
      <c r="G1404" s="1"/>
    </row>
    <row r="1405" spans="3:7" ht="24" customHeight="1">
      <c r="C1405" s="1"/>
      <c r="D1405" s="1"/>
      <c r="E1405" s="1"/>
      <c r="F1405" s="1"/>
      <c r="G1405" s="1"/>
    </row>
    <row r="1406" spans="3:7" ht="24" customHeight="1">
      <c r="C1406" s="1"/>
      <c r="D1406" s="1"/>
      <c r="E1406" s="1"/>
      <c r="F1406" s="1"/>
      <c r="G1406" s="1"/>
    </row>
    <row r="1407" spans="3:7" ht="24" customHeight="1">
      <c r="C1407" s="1"/>
      <c r="D1407" s="1"/>
      <c r="E1407" s="1"/>
      <c r="F1407" s="1"/>
      <c r="G1407" s="1"/>
    </row>
    <row r="1408" spans="3:7" ht="24" customHeight="1">
      <c r="C1408" s="1"/>
      <c r="D1408" s="1"/>
      <c r="E1408" s="1"/>
      <c r="F1408" s="1"/>
      <c r="G1408" s="1"/>
    </row>
    <row r="1409" spans="3:7" ht="24" customHeight="1">
      <c r="C1409" s="1"/>
      <c r="D1409" s="1"/>
      <c r="E1409" s="1"/>
      <c r="F1409" s="1"/>
      <c r="G1409" s="1"/>
    </row>
    <row r="1410" spans="3:7" ht="24" customHeight="1">
      <c r="C1410" s="1"/>
      <c r="D1410" s="1"/>
      <c r="E1410" s="1"/>
      <c r="F1410" s="1"/>
      <c r="G1410" s="1"/>
    </row>
    <row r="1411" spans="3:7" ht="24" customHeight="1">
      <c r="C1411" s="1"/>
      <c r="D1411" s="1"/>
      <c r="E1411" s="1"/>
      <c r="F1411" s="1"/>
      <c r="G1411" s="1"/>
    </row>
    <row r="1412" spans="3:7" ht="24" customHeight="1">
      <c r="C1412" s="1"/>
      <c r="D1412" s="1"/>
      <c r="E1412" s="1"/>
      <c r="F1412" s="1"/>
      <c r="G1412" s="1"/>
    </row>
    <row r="1413" spans="3:7" ht="24" customHeight="1">
      <c r="C1413" s="1"/>
      <c r="D1413" s="1"/>
      <c r="E1413" s="1"/>
      <c r="F1413" s="1"/>
      <c r="G1413" s="1"/>
    </row>
    <row r="1414" spans="3:7" ht="24" customHeight="1">
      <c r="C1414" s="1"/>
      <c r="D1414" s="1"/>
      <c r="E1414" s="1"/>
      <c r="F1414" s="1"/>
      <c r="G1414" s="1"/>
    </row>
    <row r="1415" spans="3:7" ht="24" customHeight="1">
      <c r="C1415" s="1"/>
      <c r="D1415" s="1"/>
      <c r="E1415" s="1"/>
      <c r="F1415" s="1"/>
      <c r="G1415" s="1"/>
    </row>
    <row r="1416" spans="3:7" ht="24" customHeight="1">
      <c r="C1416" s="1"/>
      <c r="D1416" s="1"/>
      <c r="E1416" s="1"/>
      <c r="F1416" s="1"/>
      <c r="G1416" s="1"/>
    </row>
    <row r="1417" spans="3:7" ht="24" customHeight="1">
      <c r="C1417" s="1"/>
      <c r="D1417" s="1"/>
      <c r="E1417" s="1"/>
      <c r="F1417" s="1"/>
      <c r="G1417" s="1"/>
    </row>
    <row r="1418" spans="3:7" ht="24" customHeight="1">
      <c r="C1418" s="1"/>
      <c r="D1418" s="1"/>
      <c r="E1418" s="1"/>
      <c r="F1418" s="1"/>
      <c r="G1418" s="1"/>
    </row>
    <row r="1419" spans="3:7" ht="24" customHeight="1">
      <c r="C1419" s="1"/>
      <c r="D1419" s="1"/>
      <c r="E1419" s="1"/>
      <c r="F1419" s="1"/>
      <c r="G1419" s="1"/>
    </row>
    <row r="1420" spans="3:7" ht="24" customHeight="1">
      <c r="C1420" s="1"/>
      <c r="D1420" s="1"/>
      <c r="E1420" s="1"/>
      <c r="F1420" s="1"/>
      <c r="G1420" s="1"/>
    </row>
    <row r="1421" spans="3:7" ht="24" customHeight="1">
      <c r="C1421" s="1"/>
      <c r="D1421" s="1"/>
      <c r="E1421" s="1"/>
      <c r="F1421" s="1"/>
      <c r="G1421" s="1"/>
    </row>
    <row r="1422" spans="3:7" ht="24" customHeight="1">
      <c r="C1422" s="1"/>
      <c r="D1422" s="1"/>
      <c r="E1422" s="1"/>
      <c r="F1422" s="1"/>
      <c r="G1422" s="1"/>
    </row>
    <row r="1423" spans="3:7" ht="24" customHeight="1">
      <c r="C1423" s="1"/>
      <c r="D1423" s="1"/>
      <c r="E1423" s="1"/>
      <c r="F1423" s="1"/>
      <c r="G1423" s="1"/>
    </row>
    <row r="1424" spans="3:7" ht="24" customHeight="1">
      <c r="C1424" s="1"/>
      <c r="D1424" s="1"/>
      <c r="E1424" s="1"/>
      <c r="F1424" s="1"/>
      <c r="G1424" s="1"/>
    </row>
    <row r="1425" spans="3:7" ht="24" customHeight="1">
      <c r="C1425" s="1"/>
      <c r="D1425" s="1"/>
      <c r="E1425" s="1"/>
      <c r="F1425" s="1"/>
      <c r="G1425" s="1"/>
    </row>
    <row r="1426" spans="3:7" ht="24" customHeight="1">
      <c r="C1426" s="1"/>
      <c r="D1426" s="1"/>
      <c r="E1426" s="1"/>
      <c r="F1426" s="1"/>
      <c r="G1426" s="1"/>
    </row>
    <row r="1427" spans="3:7" ht="24" customHeight="1">
      <c r="C1427" s="1"/>
      <c r="D1427" s="1"/>
      <c r="E1427" s="1"/>
      <c r="F1427" s="1"/>
      <c r="G1427" s="1"/>
    </row>
    <row r="1428" spans="3:7" ht="24" customHeight="1">
      <c r="C1428" s="1"/>
      <c r="D1428" s="1"/>
      <c r="E1428" s="1"/>
      <c r="F1428" s="1"/>
      <c r="G1428" s="1"/>
    </row>
    <row r="1429" spans="3:7" ht="24" customHeight="1">
      <c r="C1429" s="1"/>
      <c r="D1429" s="1"/>
      <c r="E1429" s="1"/>
      <c r="F1429" s="1"/>
      <c r="G1429" s="1"/>
    </row>
    <row r="1430" spans="3:7" ht="24" customHeight="1">
      <c r="C1430" s="1"/>
      <c r="D1430" s="1"/>
      <c r="E1430" s="1"/>
      <c r="F1430" s="1"/>
      <c r="G1430" s="1"/>
    </row>
    <row r="1431" spans="3:7" ht="24" customHeight="1">
      <c r="C1431" s="1"/>
      <c r="D1431" s="1"/>
      <c r="E1431" s="1"/>
      <c r="F1431" s="1"/>
      <c r="G1431" s="1"/>
    </row>
    <row r="1432" spans="3:7" ht="24" customHeight="1">
      <c r="C1432" s="1"/>
      <c r="D1432" s="1"/>
      <c r="E1432" s="1"/>
      <c r="F1432" s="1"/>
      <c r="G1432" s="1"/>
    </row>
    <row r="1433" spans="3:7" ht="24" customHeight="1">
      <c r="C1433" s="1"/>
      <c r="D1433" s="1"/>
      <c r="E1433" s="1"/>
      <c r="F1433" s="1"/>
      <c r="G1433" s="1"/>
    </row>
    <row r="1434" spans="3:7" ht="24" customHeight="1">
      <c r="C1434" s="1"/>
      <c r="D1434" s="1"/>
      <c r="E1434" s="1"/>
      <c r="F1434" s="1"/>
      <c r="G1434" s="1"/>
    </row>
    <row r="1435" spans="3:7" ht="24" customHeight="1">
      <c r="C1435" s="1"/>
      <c r="D1435" s="1"/>
      <c r="E1435" s="1"/>
      <c r="F1435" s="1"/>
      <c r="G1435" s="1"/>
    </row>
    <row r="1436" spans="3:7" ht="24" customHeight="1">
      <c r="C1436" s="1"/>
      <c r="D1436" s="1"/>
      <c r="E1436" s="1"/>
      <c r="F1436" s="1"/>
      <c r="G1436" s="1"/>
    </row>
    <row r="1437" spans="3:7" ht="24" customHeight="1">
      <c r="C1437" s="1"/>
      <c r="D1437" s="1"/>
      <c r="E1437" s="1"/>
      <c r="F1437" s="1"/>
      <c r="G1437" s="1"/>
    </row>
  </sheetData>
  <mergeCells count="25">
    <mergeCell ref="C390:G390"/>
    <mergeCell ref="C341:G341"/>
    <mergeCell ref="C171:G171"/>
    <mergeCell ref="A340:D340"/>
    <mergeCell ref="A1:B1"/>
    <mergeCell ref="A5:G5"/>
    <mergeCell ref="A6:G6"/>
    <mergeCell ref="A3:C3"/>
    <mergeCell ref="F7:G7"/>
    <mergeCell ref="A422:D422"/>
    <mergeCell ref="D8:E8"/>
    <mergeCell ref="F8:G8"/>
    <mergeCell ref="A8:B8"/>
    <mergeCell ref="A9:B9"/>
    <mergeCell ref="C377:G377"/>
    <mergeCell ref="C370:G370"/>
    <mergeCell ref="C12:G12"/>
    <mergeCell ref="C257:G257"/>
    <mergeCell ref="C125:G125"/>
    <mergeCell ref="C13:G13"/>
    <mergeCell ref="C260:G260"/>
    <mergeCell ref="C264:G264"/>
    <mergeCell ref="C269:G269"/>
    <mergeCell ref="C303:G303"/>
    <mergeCell ref="C383:G383"/>
  </mergeCells>
  <pageMargins left="0.2" right="0.19685039370078741" top="0.43307086614173229" bottom="0.39370078740157483" header="0.31496062992125984" footer="0.31496062992125984"/>
  <pageSetup paperSize="9" orientation="landscape" r:id="rId1"/>
  <ignoredErrors>
    <ignoredError sqref="E2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2014-12-26T09:58:36Z</cp:lastPrinted>
  <dcterms:created xsi:type="dcterms:W3CDTF">2013-12-10T17:48:40Z</dcterms:created>
  <dcterms:modified xsi:type="dcterms:W3CDTF">2014-12-29T11:01:16Z</dcterms:modified>
</cp:coreProperties>
</file>